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0. LICITACIÓN HOSPITALES\ANDALUCIA\ANDALUCÍA OCCIDENTAL\ANEXOS\"/>
    </mc:Choice>
  </mc:AlternateContent>
  <bookViews>
    <workbookView xWindow="120" yWindow="255" windowWidth="18915" windowHeight="7845"/>
  </bookViews>
  <sheets>
    <sheet name="Hoja1" sheetId="1" r:id="rId1"/>
    <sheet name="Hoja2" sheetId="2" r:id="rId2"/>
    <sheet name="Hoja3" sheetId="3" r:id="rId3"/>
  </sheets>
  <calcPr calcId="162913"/>
</workbook>
</file>

<file path=xl/calcChain.xml><?xml version="1.0" encoding="utf-8"?>
<calcChain xmlns="http://schemas.openxmlformats.org/spreadsheetml/2006/main">
  <c r="J68" i="1" l="1"/>
  <c r="J67" i="1"/>
  <c r="J66" i="1"/>
  <c r="J65" i="1"/>
  <c r="J64" i="1"/>
  <c r="J63" i="1"/>
  <c r="J47" i="1"/>
  <c r="J46" i="1"/>
  <c r="J45" i="1"/>
  <c r="J44" i="1"/>
  <c r="J43" i="1"/>
  <c r="J33" i="1"/>
  <c r="J27" i="1"/>
  <c r="J26" i="1"/>
  <c r="J24" i="1"/>
  <c r="J70" i="1" l="1"/>
  <c r="J71" i="1"/>
  <c r="J69" i="1"/>
  <c r="J62" i="1"/>
  <c r="J61" i="1"/>
  <c r="J60" i="1"/>
  <c r="J59" i="1"/>
  <c r="J58" i="1"/>
  <c r="J57" i="1"/>
  <c r="J56" i="1"/>
  <c r="J55" i="1"/>
  <c r="J53" i="1"/>
  <c r="J52" i="1"/>
  <c r="J51" i="1"/>
  <c r="J38" i="1" l="1"/>
  <c r="J37" i="1"/>
  <c r="J36" i="1"/>
  <c r="J35" i="1"/>
  <c r="J23" i="1"/>
  <c r="J29" i="1" l="1"/>
  <c r="J28" i="1"/>
  <c r="J30" i="1"/>
  <c r="J31" i="1"/>
  <c r="J32" i="1"/>
  <c r="J50" i="1" l="1"/>
  <c r="J48" i="1" l="1"/>
  <c r="J49" i="1"/>
  <c r="J54" i="1"/>
  <c r="J41" i="1"/>
  <c r="J40" i="1"/>
  <c r="J72" i="1" s="1"/>
  <c r="J76" i="1" l="1"/>
</calcChain>
</file>

<file path=xl/sharedStrings.xml><?xml version="1.0" encoding="utf-8"?>
<sst xmlns="http://schemas.openxmlformats.org/spreadsheetml/2006/main" count="87" uniqueCount="74">
  <si>
    <t>SERVICIO</t>
  </si>
  <si>
    <t>Fecha: -- / --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</si>
  <si>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t>
    </r>
  </si>
  <si>
    <t>INTERVENCIONES QUIRÚRGICAS</t>
  </si>
  <si>
    <t>CONSUMO ESTIMADO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</si>
  <si>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</si>
  <si>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CONSULTAS DE ESPECIALISTAS</t>
  </si>
  <si>
    <t>Primeras Consultas</t>
  </si>
  <si>
    <t>Consultas Sucesivas</t>
  </si>
  <si>
    <t>Electrocardiograma</t>
  </si>
  <si>
    <t>SUBTOTAL (en Euros, Impuesto/s Indirecto/s no incluido/s)</t>
  </si>
  <si>
    <t xml:space="preserve">Firma y sello por representante de la empresa: Dº/Dª : </t>
  </si>
  <si>
    <t>Bolsa para otras actuaciones no contempladas</t>
  </si>
  <si>
    <t>GRUPO VI</t>
  </si>
  <si>
    <t>GRUPO V</t>
  </si>
  <si>
    <t>GRUPO IV</t>
  </si>
  <si>
    <t>GRUPO III</t>
  </si>
  <si>
    <t>GRUPO II</t>
  </si>
  <si>
    <t>Cardiología (U.7)</t>
  </si>
  <si>
    <t>PRUEBAS DIAGNÓSTICAS U OTRAS ACTUACIONES DE CADA ESPECIALIDAD</t>
  </si>
  <si>
    <t>Espirometría y curva flujo</t>
  </si>
  <si>
    <t>Gasometría arterial</t>
  </si>
  <si>
    <t>Espirometría Basal</t>
  </si>
  <si>
    <t>Test de Difusión</t>
  </si>
  <si>
    <t>Neurofisiología (U.18)</t>
  </si>
  <si>
    <t>Hospitalización</t>
  </si>
  <si>
    <t>Alergología (U.6)</t>
  </si>
  <si>
    <t>Test Epicutáneo</t>
  </si>
  <si>
    <t>Holter Cardiaco</t>
  </si>
  <si>
    <t>Oftalmología (U.50)</t>
  </si>
  <si>
    <t>Campimetría</t>
  </si>
  <si>
    <t>Topografía Corneal</t>
  </si>
  <si>
    <t>OCT</t>
  </si>
  <si>
    <t>OFERTA TOTAL - Dato a incluir en el campo correspondiente del Portal de Licitación Electrónica de FREMAP - (en Euros, Impuesto/s Indirecto/s no incluido/s)*</t>
  </si>
  <si>
    <t>Estancias en UCI</t>
  </si>
  <si>
    <t>GRUPO 0</t>
  </si>
  <si>
    <t>GRUPO I</t>
  </si>
  <si>
    <t>GRUPO VII</t>
  </si>
  <si>
    <t>LOTE 6 - SERVICIO DE ASISTENCIA SANITARIA EN HOSPITALES PARA EL ÁMBITO TERRITORIAL DE SEVILLA</t>
  </si>
  <si>
    <t>ANEXO. MODELO OFERTA ECONÓMICA LOTE 6</t>
  </si>
  <si>
    <t>Test Cutáneo (Prick Test)</t>
  </si>
  <si>
    <t>Test Provocación con Utillaje</t>
  </si>
  <si>
    <t>Pruebas de Esfuerzo Cardiaca SPECT</t>
  </si>
  <si>
    <t>Eco Doppler</t>
  </si>
  <si>
    <t>Pruebas de Esfuerzo Cardiaca</t>
  </si>
  <si>
    <t>Aparato Digestivo (U.9)</t>
  </si>
  <si>
    <t>Endoscopia Digestiva</t>
  </si>
  <si>
    <t>Neurología (U.17)</t>
  </si>
  <si>
    <t>Electroencefalograma (EEG)</t>
  </si>
  <si>
    <t>EMG / ENG</t>
  </si>
  <si>
    <t>PEVO</t>
  </si>
  <si>
    <t>Angiología y Cirugía Vascular (U.39)</t>
  </si>
  <si>
    <t>Pruebas Doppler</t>
  </si>
  <si>
    <t>Pruebas funcionales / Arteriografía</t>
  </si>
  <si>
    <t>ERG</t>
  </si>
  <si>
    <t xml:space="preserve"> Angiografía Retina</t>
  </si>
  <si>
    <t>Urología (U.53)</t>
  </si>
  <si>
    <t>Flujometría</t>
  </si>
  <si>
    <t>Medicina Nuclear (U.87)</t>
  </si>
  <si>
    <t>Gammagrafía</t>
  </si>
  <si>
    <t>Anatomía Patológica (U.77)</t>
  </si>
  <si>
    <t>Pieza Quirúrgica Disección Cirugía Radical</t>
  </si>
  <si>
    <t>Citopatología exfoliocervicovaginal simple</t>
  </si>
  <si>
    <t>Citopatología líquidos corporales</t>
  </si>
  <si>
    <t>Inmunohistoquímica tumores</t>
  </si>
  <si>
    <t>Inmunohistoquímica marcadores</t>
  </si>
  <si>
    <t>Inmunohistoquímica receptores hormonales</t>
  </si>
  <si>
    <t>Biopsia simple</t>
  </si>
  <si>
    <t>Biopsia doble</t>
  </si>
  <si>
    <t>*El importe de adjudicación - OFERTA TOTAL - será el resultado de la suma de todos los precios unitarios de la oferta presentada por el consumo estimado de cada uno de los servicios para la duración inicial del contrato más 160.000,00 Euros destinados a cubrir la prestación de todas aquellas actuaciones necesarias no contempladas en los pliegos que pudieran surgir a lo largo de la duración inicial del contrato.
El precio final de las actuaciones no comtempladas será el resultado de aplicar sobre los Precios del Servicio Público de Salud de la Comunidad Autónoma referenciada, el porcentaje de descuento ofertado por el licitador.</t>
  </si>
  <si>
    <t>INTERVENCIONES QUIRÚRGICAS DEL PERSONAL PROPIO O CONTRATADO DE FREMAP EN LAS INSTALACIONES DEL CENTRO HOSPITALARIO ADJUDICATARIO</t>
  </si>
  <si>
    <t>PRECIO UNITARIO OFERTADO (en Euros, Impuesto/s indirecto/s no incluido/s)</t>
  </si>
  <si>
    <t>PRECIO UNITARIO MÁXIMO (en Euros, Impuesto/s indirecto/s no incluido/s)</t>
  </si>
  <si>
    <t>IMPORTE TOTAL ESTIMADO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</si>
</sst>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43" formatCode="_-* #,##0.00\ _€_-;\-* #,##0.00\ _€_-;_-* &quot;-&quot;??\ _€_-;_-@_-"/>
    <numFmt numFmtId="164" formatCode="_-* #,##0.00\ [$€-C0A]_-;\-* #,##0.00\ [$€-C0A]_-;_-* &quot;-&quot;??\ [$€-C0A]_-;_-@_-"/>
    <numFmt numFmtId="165" formatCode="#,##0.00\ &quot;€&quot;"/>
    <numFmt numFmtId="166" formatCode="#,##0.00\ [$€-40A]"/>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5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4" fontId="1" fillId="0" borderId="0" applyFont="0" applyFill="0" applyBorder="0" applyAlignment="0" applyProtection="0"/>
  </cellStyleXfs>
  <cellXfs count="15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6"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3" xfId="0" applyBorder="1" applyProtection="1">
      <protection locked="0"/>
    </xf>
    <xf numFmtId="0" fontId="0" fillId="0" borderId="4" xfId="0" applyBorder="1" applyProtection="1">
      <protection locked="0"/>
    </xf>
    <xf numFmtId="0" fontId="0" fillId="0" borderId="5" xfId="0" applyBorder="1" applyProtection="1">
      <protection locked="0"/>
    </xf>
    <xf numFmtId="0" fontId="0" fillId="0" borderId="6" xfId="0" applyBorder="1" applyProtection="1">
      <protection locked="0"/>
    </xf>
    <xf numFmtId="0" fontId="0" fillId="0" borderId="0"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9" xfId="0" applyBorder="1" applyProtection="1">
      <protection locked="0"/>
    </xf>
    <xf numFmtId="0" fontId="0" fillId="0" borderId="10" xfId="0" applyBorder="1" applyProtection="1">
      <protection locked="0"/>
    </xf>
    <xf numFmtId="3" fontId="4" fillId="0" borderId="0" xfId="1" applyNumberFormat="1" applyFont="1" applyBorder="1" applyAlignment="1">
      <alignment horizontal="center" vertical="center"/>
    </xf>
    <xf numFmtId="0" fontId="4" fillId="3" borderId="23" xfId="1" applyFont="1" applyFill="1" applyBorder="1" applyAlignment="1">
      <alignment horizontal="center" vertical="center" wrapText="1"/>
    </xf>
    <xf numFmtId="3" fontId="4" fillId="0" borderId="2" xfId="1" applyNumberFormat="1" applyFont="1" applyBorder="1" applyAlignment="1">
      <alignment horizontal="center" vertical="center"/>
    </xf>
    <xf numFmtId="3" fontId="4" fillId="0" borderId="20" xfId="1" applyNumberFormat="1" applyFont="1" applyBorder="1" applyAlignment="1">
      <alignment horizontal="center" vertical="center"/>
    </xf>
    <xf numFmtId="3" fontId="4" fillId="0" borderId="19" xfId="1" applyNumberFormat="1" applyFont="1" applyBorder="1" applyAlignment="1">
      <alignment horizontal="center" vertical="center"/>
    </xf>
    <xf numFmtId="0" fontId="0" fillId="0" borderId="7" xfId="0" applyBorder="1"/>
    <xf numFmtId="165" fontId="4" fillId="5" borderId="34" xfId="1" applyNumberFormat="1" applyFont="1" applyFill="1" applyBorder="1" applyAlignment="1" applyProtection="1">
      <alignment horizontal="center" vertical="center" wrapText="1"/>
    </xf>
    <xf numFmtId="165" fontId="4" fillId="5" borderId="40" xfId="1" applyNumberFormat="1" applyFont="1" applyFill="1" applyBorder="1" applyAlignment="1" applyProtection="1">
      <alignment horizontal="center" vertical="center" wrapText="1"/>
    </xf>
    <xf numFmtId="165" fontId="4" fillId="5" borderId="28" xfId="1" applyNumberFormat="1" applyFont="1" applyFill="1" applyBorder="1" applyAlignment="1" applyProtection="1">
      <alignment horizontal="center" vertical="center" wrapText="1"/>
    </xf>
    <xf numFmtId="165" fontId="4" fillId="5" borderId="33" xfId="1" applyNumberFormat="1" applyFont="1" applyFill="1" applyBorder="1" applyAlignment="1" applyProtection="1">
      <alignment horizontal="center" vertical="center" wrapText="1"/>
    </xf>
    <xf numFmtId="166" fontId="13" fillId="5" borderId="33" xfId="0" applyNumberFormat="1" applyFont="1" applyFill="1" applyBorder="1" applyAlignment="1">
      <alignment horizontal="center" vertical="center"/>
    </xf>
    <xf numFmtId="164" fontId="0" fillId="0" borderId="0" xfId="0" applyNumberFormat="1"/>
    <xf numFmtId="165" fontId="4" fillId="5" borderId="43" xfId="1" applyNumberFormat="1" applyFont="1" applyFill="1" applyBorder="1" applyAlignment="1" applyProtection="1">
      <alignment horizontal="center" vertical="center" wrapText="1"/>
    </xf>
    <xf numFmtId="44" fontId="0" fillId="0" borderId="0" xfId="0" applyNumberFormat="1"/>
    <xf numFmtId="3" fontId="4" fillId="0" borderId="12" xfId="1" applyNumberFormat="1" applyFont="1" applyBorder="1" applyAlignment="1">
      <alignment horizontal="center" vertical="center"/>
    </xf>
    <xf numFmtId="3" fontId="4" fillId="0" borderId="44" xfId="1" applyNumberFormat="1" applyFont="1" applyBorder="1" applyAlignment="1">
      <alignment horizontal="center" vertical="center"/>
    </xf>
    <xf numFmtId="3" fontId="4" fillId="0" borderId="38" xfId="1" applyNumberFormat="1" applyFont="1" applyBorder="1" applyAlignment="1">
      <alignment horizontal="center" vertical="center"/>
    </xf>
    <xf numFmtId="166" fontId="13" fillId="5" borderId="34" xfId="0" applyNumberFormat="1" applyFont="1" applyFill="1" applyBorder="1" applyAlignment="1">
      <alignment horizontal="center" vertical="center"/>
    </xf>
    <xf numFmtId="165" fontId="4" fillId="5" borderId="2" xfId="1" applyNumberFormat="1" applyFont="1" applyFill="1" applyBorder="1" applyAlignment="1" applyProtection="1">
      <alignment horizontal="center" vertical="center" wrapText="1"/>
    </xf>
    <xf numFmtId="3" fontId="4" fillId="0" borderId="41" xfId="1" applyNumberFormat="1" applyFont="1" applyBorder="1" applyAlignment="1">
      <alignment horizontal="center" vertical="center"/>
    </xf>
    <xf numFmtId="3" fontId="4" fillId="0" borderId="47" xfId="1" applyNumberFormat="1" applyFont="1" applyBorder="1" applyAlignment="1">
      <alignment horizontal="center" vertical="center"/>
    </xf>
    <xf numFmtId="165" fontId="4" fillId="5" borderId="49" xfId="1" applyNumberFormat="1" applyFont="1" applyFill="1" applyBorder="1" applyAlignment="1" applyProtection="1">
      <alignment horizontal="center" vertical="center" wrapText="1"/>
    </xf>
    <xf numFmtId="3" fontId="4" fillId="0" borderId="50" xfId="1" applyNumberFormat="1" applyFont="1" applyBorder="1" applyAlignment="1">
      <alignment horizontal="center" vertical="center"/>
    </xf>
    <xf numFmtId="166" fontId="13" fillId="5" borderId="51" xfId="0" applyNumberFormat="1" applyFont="1" applyFill="1" applyBorder="1" applyAlignment="1">
      <alignment horizontal="center" vertical="center"/>
    </xf>
    <xf numFmtId="3" fontId="4" fillId="0" borderId="52" xfId="1" applyNumberFormat="1" applyFont="1" applyBorder="1" applyAlignment="1">
      <alignment horizontal="center" vertical="center"/>
    </xf>
    <xf numFmtId="166" fontId="13" fillId="5" borderId="49" xfId="0" applyNumberFormat="1" applyFont="1" applyFill="1" applyBorder="1" applyAlignment="1">
      <alignment horizontal="center" vertical="center"/>
    </xf>
    <xf numFmtId="3" fontId="4" fillId="0" borderId="53" xfId="1" applyNumberFormat="1" applyFont="1" applyBorder="1" applyAlignment="1">
      <alignment horizontal="center" vertical="center"/>
    </xf>
    <xf numFmtId="166" fontId="13" fillId="5" borderId="54" xfId="0" applyNumberFormat="1" applyFont="1" applyFill="1" applyBorder="1" applyAlignment="1">
      <alignment horizontal="center" vertical="center"/>
    </xf>
    <xf numFmtId="165" fontId="4" fillId="6" borderId="48" xfId="1" applyNumberFormat="1" applyFont="1" applyFill="1" applyBorder="1" applyAlignment="1" applyProtection="1">
      <alignment horizontal="center" vertical="center" wrapText="1"/>
      <protection locked="0"/>
    </xf>
    <xf numFmtId="165" fontId="4" fillId="6" borderId="47" xfId="1" applyNumberFormat="1" applyFont="1" applyFill="1" applyBorder="1" applyAlignment="1" applyProtection="1">
      <alignment horizontal="center" vertical="center" wrapText="1"/>
      <protection locked="0"/>
    </xf>
    <xf numFmtId="165" fontId="2" fillId="0" borderId="1" xfId="1" applyNumberFormat="1" applyBorder="1" applyAlignment="1">
      <alignment horizontal="right" vertical="center" wrapText="1"/>
    </xf>
    <xf numFmtId="165" fontId="2" fillId="0" borderId="15" xfId="1" applyNumberFormat="1" applyBorder="1" applyAlignment="1">
      <alignment horizontal="right" vertical="center" wrapText="1"/>
    </xf>
    <xf numFmtId="0" fontId="4" fillId="3" borderId="24" xfId="1" applyFont="1" applyFill="1" applyBorder="1" applyAlignment="1">
      <alignment horizontal="center" vertical="center" wrapText="1"/>
    </xf>
    <xf numFmtId="0" fontId="4" fillId="3" borderId="26" xfId="1" applyFont="1" applyFill="1" applyBorder="1" applyAlignment="1">
      <alignment horizontal="center" vertical="center" wrapText="1"/>
    </xf>
    <xf numFmtId="0" fontId="4" fillId="3" borderId="8" xfId="1" applyFont="1" applyFill="1" applyBorder="1" applyAlignment="1">
      <alignment horizontal="center" vertical="center" wrapText="1"/>
    </xf>
    <xf numFmtId="0" fontId="4" fillId="3" borderId="10" xfId="1" applyFont="1" applyFill="1" applyBorder="1" applyAlignment="1">
      <alignment horizontal="center" vertical="center" wrapText="1"/>
    </xf>
    <xf numFmtId="165" fontId="4" fillId="6" borderId="29" xfId="1" applyNumberFormat="1" applyFont="1" applyFill="1" applyBorder="1" applyAlignment="1" applyProtection="1">
      <alignment horizontal="center" vertical="center" wrapText="1"/>
      <protection locked="0"/>
    </xf>
    <xf numFmtId="165" fontId="4" fillId="6" borderId="18" xfId="1" applyNumberFormat="1" applyFont="1" applyFill="1" applyBorder="1" applyAlignment="1" applyProtection="1">
      <alignment horizontal="center" vertical="center" wrapText="1"/>
      <protection locked="0"/>
    </xf>
    <xf numFmtId="165" fontId="2" fillId="0" borderId="29" xfId="1" applyNumberFormat="1" applyBorder="1" applyAlignment="1">
      <alignment horizontal="right" vertical="center" wrapText="1"/>
    </xf>
    <xf numFmtId="165" fontId="2" fillId="0" borderId="35" xfId="1" applyNumberFormat="1" applyBorder="1" applyAlignment="1">
      <alignment horizontal="right" vertical="center" wrapText="1"/>
    </xf>
    <xf numFmtId="165" fontId="2" fillId="0" borderId="48" xfId="1" applyNumberFormat="1" applyBorder="1" applyAlignment="1">
      <alignment horizontal="right" vertical="center" wrapText="1"/>
    </xf>
    <xf numFmtId="165" fontId="2" fillId="0" borderId="26" xfId="1" applyNumberFormat="1" applyBorder="1" applyAlignment="1">
      <alignment horizontal="right" vertical="center" wrapText="1"/>
    </xf>
    <xf numFmtId="165" fontId="4" fillId="6" borderId="1" xfId="1" applyNumberFormat="1" applyFont="1" applyFill="1" applyBorder="1" applyAlignment="1" applyProtection="1">
      <alignment horizontal="center" vertical="center" wrapText="1"/>
      <protection locked="0"/>
    </xf>
    <xf numFmtId="165" fontId="4" fillId="6" borderId="2" xfId="1" applyNumberFormat="1" applyFont="1" applyFill="1" applyBorder="1" applyAlignment="1" applyProtection="1">
      <alignment horizontal="center" vertical="center" wrapText="1"/>
      <protection locked="0"/>
    </xf>
    <xf numFmtId="165" fontId="4" fillId="6" borderId="13" xfId="1" applyNumberFormat="1" applyFont="1" applyFill="1" applyBorder="1" applyAlignment="1" applyProtection="1">
      <alignment horizontal="center" vertical="center" wrapText="1"/>
      <protection locked="0"/>
    </xf>
    <xf numFmtId="165" fontId="4" fillId="6" borderId="12" xfId="1" applyNumberFormat="1" applyFont="1" applyFill="1" applyBorder="1" applyAlignment="1" applyProtection="1">
      <alignment horizontal="center" vertical="center" wrapText="1"/>
      <protection locked="0"/>
    </xf>
    <xf numFmtId="165" fontId="2" fillId="0" borderId="13" xfId="1" applyNumberFormat="1" applyBorder="1" applyAlignment="1">
      <alignment horizontal="right" vertical="center" wrapText="1"/>
    </xf>
    <xf numFmtId="165" fontId="2" fillId="0" borderId="14" xfId="1" applyNumberFormat="1" applyBorder="1" applyAlignment="1">
      <alignment horizontal="right" vertical="center" wrapText="1"/>
    </xf>
    <xf numFmtId="165" fontId="2" fillId="0" borderId="39" xfId="1" applyNumberFormat="1" applyBorder="1" applyAlignment="1">
      <alignment horizontal="right" vertical="center" wrapText="1"/>
    </xf>
    <xf numFmtId="165" fontId="2" fillId="0" borderId="10" xfId="1" applyNumberFormat="1" applyBorder="1" applyAlignment="1">
      <alignment horizontal="right" vertical="center" wrapText="1"/>
    </xf>
    <xf numFmtId="165" fontId="4" fillId="6" borderId="39" xfId="1" applyNumberFormat="1" applyFont="1" applyFill="1" applyBorder="1" applyAlignment="1" applyProtection="1">
      <alignment horizontal="center" vertical="center" wrapText="1"/>
      <protection locked="0"/>
    </xf>
    <xf numFmtId="165" fontId="4" fillId="6" borderId="38" xfId="1" applyNumberFormat="1" applyFont="1" applyFill="1" applyBorder="1" applyAlignment="1" applyProtection="1">
      <alignment horizontal="center" vertical="center" wrapText="1"/>
      <protection locked="0"/>
    </xf>
    <xf numFmtId="0" fontId="4" fillId="3" borderId="9" xfId="1" applyFont="1" applyFill="1" applyBorder="1" applyAlignment="1">
      <alignment horizontal="center" vertical="center" wrapText="1"/>
    </xf>
    <xf numFmtId="165" fontId="4" fillId="6" borderId="1" xfId="6" applyNumberFormat="1" applyFont="1" applyFill="1" applyBorder="1" applyAlignment="1" applyProtection="1">
      <alignment horizontal="center" vertical="center" wrapText="1"/>
      <protection locked="0"/>
    </xf>
    <xf numFmtId="165" fontId="4" fillId="6" borderId="2" xfId="6" applyNumberFormat="1" applyFont="1" applyFill="1" applyBorder="1" applyAlignment="1" applyProtection="1">
      <alignment horizontal="center" vertical="center" wrapText="1"/>
      <protection locked="0"/>
    </xf>
    <xf numFmtId="0" fontId="4" fillId="3" borderId="25" xfId="1" applyFont="1" applyFill="1" applyBorder="1" applyAlignment="1">
      <alignment horizontal="center" vertical="center" wrapText="1"/>
    </xf>
    <xf numFmtId="0" fontId="4" fillId="3" borderId="24" xfId="1" applyFont="1" applyFill="1" applyBorder="1" applyAlignment="1">
      <alignment horizontal="left" vertical="center" wrapText="1"/>
    </xf>
    <xf numFmtId="0" fontId="4" fillId="3" borderId="25" xfId="1" applyFont="1" applyFill="1" applyBorder="1" applyAlignment="1">
      <alignment horizontal="left" vertical="center" wrapText="1"/>
    </xf>
    <xf numFmtId="0" fontId="4" fillId="3" borderId="26" xfId="1" applyFont="1" applyFill="1" applyBorder="1" applyAlignment="1">
      <alignment horizontal="left" vertical="center" wrapText="1"/>
    </xf>
    <xf numFmtId="165" fontId="4" fillId="6" borderId="29" xfId="6" applyNumberFormat="1" applyFont="1" applyFill="1" applyBorder="1" applyAlignment="1" applyProtection="1">
      <alignment horizontal="center" vertical="center" wrapText="1"/>
      <protection locked="0"/>
    </xf>
    <xf numFmtId="165" fontId="4" fillId="6" borderId="18" xfId="6" applyNumberFormat="1" applyFont="1" applyFill="1" applyBorder="1" applyAlignment="1" applyProtection="1">
      <alignment horizontal="center" vertical="center" wrapText="1"/>
      <protection locked="0"/>
    </xf>
    <xf numFmtId="0" fontId="6" fillId="4" borderId="0" xfId="0" applyFont="1" applyFill="1" applyAlignment="1">
      <alignment horizontal="center" vertical="center"/>
    </xf>
    <xf numFmtId="0" fontId="4" fillId="3" borderId="3" xfId="1" applyFont="1" applyFill="1" applyBorder="1" applyAlignment="1">
      <alignment horizontal="left" vertical="center" wrapText="1"/>
    </xf>
    <xf numFmtId="0" fontId="4" fillId="3" borderId="4" xfId="1" applyFont="1" applyFill="1" applyBorder="1" applyAlignment="1">
      <alignment horizontal="left" vertical="center" wrapText="1"/>
    </xf>
    <xf numFmtId="0" fontId="4" fillId="3" borderId="5" xfId="1" applyFont="1" applyFill="1" applyBorder="1" applyAlignment="1">
      <alignment horizontal="lef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11"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0" xfId="0" applyBorder="1" applyAlignment="1" applyProtection="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7" borderId="18"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5" xfId="1" applyFont="1" applyFill="1" applyBorder="1" applyAlignment="1">
      <alignment horizontal="center" vertical="center" wrapText="1"/>
    </xf>
    <xf numFmtId="44" fontId="4" fillId="7" borderId="17" xfId="6" applyFont="1" applyFill="1" applyBorder="1" applyAlignment="1">
      <alignment horizontal="center" vertical="center"/>
    </xf>
    <xf numFmtId="44" fontId="4" fillId="7" borderId="35" xfId="6" applyFont="1" applyFill="1" applyBorder="1" applyAlignment="1">
      <alignment horizontal="center" vertical="center"/>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36"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28"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0" fontId="4" fillId="7" borderId="38" xfId="3" applyFont="1" applyFill="1" applyBorder="1" applyAlignment="1">
      <alignment horizontal="center" vertical="center" wrapText="1"/>
    </xf>
    <xf numFmtId="164" fontId="12" fillId="7" borderId="37" xfId="4" applyNumberFormat="1" applyFont="1" applyFill="1" applyBorder="1" applyAlignment="1">
      <alignment horizontal="center" vertical="center" wrapText="1"/>
    </xf>
    <xf numFmtId="164" fontId="12" fillId="7" borderId="5" xfId="4" applyNumberFormat="1" applyFont="1" applyFill="1" applyBorder="1" applyAlignment="1">
      <alignment horizontal="center" vertical="center" wrapText="1"/>
    </xf>
    <xf numFmtId="164" fontId="12" fillId="7" borderId="27" xfId="4" applyNumberFormat="1" applyFont="1" applyFill="1" applyBorder="1" applyAlignment="1">
      <alignment horizontal="center" vertical="center" wrapText="1"/>
    </xf>
    <xf numFmtId="164" fontId="12" fillId="7" borderId="7" xfId="4" applyNumberFormat="1" applyFont="1" applyFill="1" applyBorder="1" applyAlignment="1">
      <alignment horizontal="center" vertical="center" wrapText="1"/>
    </xf>
    <xf numFmtId="164" fontId="12" fillId="7" borderId="39" xfId="4" applyNumberFormat="1" applyFont="1" applyFill="1" applyBorder="1" applyAlignment="1">
      <alignment horizontal="center" vertical="center" wrapText="1"/>
    </xf>
    <xf numFmtId="164" fontId="12" fillId="7" borderId="10" xfId="4" applyNumberFormat="1" applyFont="1" applyFill="1" applyBorder="1" applyAlignment="1">
      <alignment horizontal="center" vertical="center" wrapText="1"/>
    </xf>
    <xf numFmtId="164" fontId="4" fillId="2" borderId="41" xfId="4" applyNumberFormat="1" applyFont="1" applyFill="1" applyBorder="1" applyAlignment="1">
      <alignment horizontal="center" vertical="center" wrapText="1"/>
    </xf>
    <xf numFmtId="164" fontId="4" fillId="2" borderId="42" xfId="4" applyNumberFormat="1" applyFont="1" applyFill="1" applyBorder="1" applyAlignment="1">
      <alignment horizontal="center" vertical="center" wrapText="1"/>
    </xf>
    <xf numFmtId="164" fontId="4" fillId="2" borderId="2" xfId="4" applyNumberFormat="1" applyFont="1" applyFill="1" applyBorder="1" applyAlignment="1">
      <alignment horizontal="center" vertical="center" wrapText="1"/>
    </xf>
    <xf numFmtId="164" fontId="4" fillId="2" borderId="21" xfId="4" applyNumberFormat="1" applyFont="1" applyFill="1" applyBorder="1" applyAlignment="1">
      <alignment horizontal="center" vertical="center" wrapText="1"/>
    </xf>
    <xf numFmtId="164" fontId="4" fillId="2" borderId="18" xfId="4" applyNumberFormat="1" applyFont="1" applyFill="1" applyBorder="1" applyAlignment="1">
      <alignment horizontal="center" vertical="center" wrapText="1"/>
    </xf>
    <xf numFmtId="164" fontId="4" fillId="2" borderId="22" xfId="4" applyNumberFormat="1" applyFont="1" applyFill="1" applyBorder="1" applyAlignment="1">
      <alignment horizontal="center" vertical="center" wrapText="1"/>
    </xf>
    <xf numFmtId="165" fontId="2" fillId="0" borderId="27" xfId="1" applyNumberFormat="1" applyBorder="1" applyAlignment="1">
      <alignment horizontal="right" vertical="center" wrapText="1"/>
    </xf>
    <xf numFmtId="165" fontId="2" fillId="0" borderId="7" xfId="1" applyNumberFormat="1" applyBorder="1" applyAlignment="1">
      <alignment horizontal="right" vertical="center" wrapText="1"/>
    </xf>
    <xf numFmtId="165" fontId="4" fillId="6" borderId="27" xfId="1" applyNumberFormat="1" applyFont="1" applyFill="1" applyBorder="1" applyAlignment="1" applyProtection="1">
      <alignment horizontal="center" vertical="center" wrapText="1"/>
      <protection locked="0"/>
    </xf>
    <xf numFmtId="165" fontId="4" fillId="6" borderId="28" xfId="1" applyNumberFormat="1" applyFont="1" applyFill="1" applyBorder="1" applyAlignment="1" applyProtection="1">
      <alignment horizontal="center" vertical="center" wrapText="1"/>
      <protection locked="0"/>
    </xf>
    <xf numFmtId="165" fontId="4" fillId="6" borderId="39" xfId="6" applyNumberFormat="1" applyFont="1" applyFill="1" applyBorder="1" applyAlignment="1" applyProtection="1">
      <alignment horizontal="center" vertical="center" wrapText="1"/>
      <protection locked="0"/>
    </xf>
    <xf numFmtId="165" fontId="4" fillId="6" borderId="38" xfId="6" applyNumberFormat="1" applyFont="1" applyFill="1" applyBorder="1" applyAlignment="1" applyProtection="1">
      <alignment horizontal="center" vertical="center" wrapText="1"/>
      <protection locked="0"/>
    </xf>
    <xf numFmtId="165" fontId="2" fillId="0" borderId="45" xfId="1" applyNumberFormat="1" applyBorder="1" applyAlignment="1">
      <alignment horizontal="right" vertical="center" wrapText="1"/>
    </xf>
    <xf numFmtId="165" fontId="2" fillId="0" borderId="46" xfId="1" applyNumberFormat="1" applyBorder="1" applyAlignment="1">
      <alignment horizontal="right" vertical="center" wrapText="1"/>
    </xf>
    <xf numFmtId="0" fontId="4" fillId="3" borderId="30" xfId="1" applyFont="1" applyFill="1" applyBorder="1" applyAlignment="1">
      <alignment horizontal="center" vertical="center" wrapText="1"/>
    </xf>
    <xf numFmtId="0" fontId="4" fillId="3" borderId="31" xfId="1" applyFont="1" applyFill="1" applyBorder="1" applyAlignment="1">
      <alignment horizontal="center" vertical="center" wrapText="1"/>
    </xf>
    <xf numFmtId="0" fontId="4" fillId="3" borderId="32" xfId="1" applyFont="1" applyFill="1" applyBorder="1" applyAlignment="1">
      <alignment horizontal="center" vertical="center" wrapText="1"/>
    </xf>
    <xf numFmtId="165" fontId="4" fillId="6" borderId="45" xfId="1" applyNumberFormat="1" applyFont="1" applyFill="1" applyBorder="1" applyAlignment="1" applyProtection="1">
      <alignment horizontal="center" vertical="center" wrapText="1"/>
      <protection locked="0"/>
    </xf>
    <xf numFmtId="165" fontId="4" fillId="6" borderId="41" xfId="1" applyNumberFormat="1" applyFont="1" applyFill="1" applyBorder="1" applyAlignment="1" applyProtection="1">
      <alignment horizontal="center" vertical="center" wrapText="1"/>
      <protection locked="0"/>
    </xf>
  </cellXfs>
  <cellStyles count="7">
    <cellStyle name="Millares 2" xfId="4"/>
    <cellStyle name="Moneda" xfId="6" builtinId="4"/>
    <cellStyle name="Moneda 2" xfId="2"/>
    <cellStyle name="Normal" xfId="0" builtinId="0"/>
    <cellStyle name="Normal 2" xfId="3"/>
    <cellStyle name="Normal 3" xfId="5"/>
    <cellStyle name="Normal 4" xfId="1"/>
  </cellStyles>
  <dxfs count="69">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447675</xdr:colOff>
      <xdr:row>4</xdr:row>
      <xdr:rowOff>38100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02"/>
  <sheetViews>
    <sheetView tabSelected="1" workbookViewId="0">
      <selection activeCell="J23" sqref="J23:K23"/>
    </sheetView>
  </sheetViews>
  <sheetFormatPr baseColWidth="10" defaultRowHeight="15" x14ac:dyDescent="0.25"/>
  <cols>
    <col min="2" max="2" width="4.5703125" customWidth="1"/>
    <col min="3" max="3" width="28.85546875" customWidth="1"/>
    <col min="4" max="4" width="14.28515625" customWidth="1"/>
    <col min="5" max="5" width="11.42578125" customWidth="1"/>
    <col min="6" max="6" width="21.28515625" customWidth="1"/>
    <col min="7" max="7" width="12.5703125" customWidth="1"/>
    <col min="8" max="8" width="14.5703125" customWidth="1"/>
    <col min="9" max="9" width="26.28515625" customWidth="1"/>
    <col min="11" max="11" width="31.42578125" customWidth="1"/>
    <col min="12" max="13" width="13" bestFit="1" customWidth="1"/>
  </cols>
  <sheetData>
    <row r="1" spans="2:12" ht="15" customHeight="1" x14ac:dyDescent="0.25">
      <c r="C1" s="79" t="s">
        <v>39</v>
      </c>
      <c r="D1" s="79"/>
      <c r="E1" s="79"/>
      <c r="F1" s="79"/>
      <c r="G1" s="79"/>
      <c r="H1" s="79"/>
      <c r="I1" s="79"/>
      <c r="J1" s="79"/>
      <c r="K1" s="79"/>
    </row>
    <row r="2" spans="2:12" ht="15" customHeight="1" x14ac:dyDescent="0.25">
      <c r="C2" s="79"/>
      <c r="D2" s="79"/>
      <c r="E2" s="79"/>
      <c r="F2" s="79"/>
      <c r="G2" s="79"/>
      <c r="H2" s="79"/>
      <c r="I2" s="79"/>
      <c r="J2" s="79"/>
      <c r="K2" s="79"/>
    </row>
    <row r="4" spans="2:12" ht="21" customHeight="1" x14ac:dyDescent="0.25">
      <c r="C4" s="83" t="s">
        <v>38</v>
      </c>
      <c r="D4" s="84"/>
      <c r="E4" s="84"/>
      <c r="F4" s="84"/>
      <c r="G4" s="84"/>
      <c r="H4" s="84"/>
      <c r="I4" s="84"/>
      <c r="J4" s="84"/>
      <c r="K4" s="84"/>
    </row>
    <row r="5" spans="2:12" ht="28.5" customHeight="1" x14ac:dyDescent="0.25">
      <c r="C5" s="84"/>
      <c r="D5" s="84"/>
      <c r="E5" s="84"/>
      <c r="F5" s="84"/>
      <c r="G5" s="84"/>
      <c r="H5" s="84"/>
      <c r="I5" s="84"/>
      <c r="J5" s="84"/>
      <c r="K5" s="84"/>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87" t="s">
        <v>2</v>
      </c>
      <c r="C8" s="88"/>
      <c r="D8" s="88"/>
      <c r="E8" s="88"/>
      <c r="F8" s="88"/>
      <c r="G8" s="88"/>
      <c r="H8" s="88"/>
      <c r="I8" s="88"/>
      <c r="J8" s="88"/>
      <c r="K8" s="89"/>
    </row>
    <row r="9" spans="2:12" x14ac:dyDescent="0.25">
      <c r="B9" s="90"/>
      <c r="C9" s="91"/>
      <c r="D9" s="91"/>
      <c r="E9" s="91"/>
      <c r="F9" s="91"/>
      <c r="G9" s="91"/>
      <c r="H9" s="91"/>
      <c r="I9" s="91"/>
      <c r="J9" s="91"/>
      <c r="K9" s="92"/>
    </row>
    <row r="10" spans="2:12" ht="15.75" thickBot="1" x14ac:dyDescent="0.3">
      <c r="B10" s="93"/>
      <c r="C10" s="94"/>
      <c r="D10" s="94"/>
      <c r="E10" s="94"/>
      <c r="F10" s="94"/>
      <c r="G10" s="94"/>
      <c r="H10" s="94"/>
      <c r="I10" s="94"/>
      <c r="J10" s="94"/>
      <c r="K10" s="95"/>
    </row>
    <row r="11" spans="2:12" x14ac:dyDescent="0.25">
      <c r="C11" s="2"/>
      <c r="D11" s="1"/>
      <c r="E11" s="1"/>
      <c r="F11" s="1"/>
      <c r="G11" s="1"/>
      <c r="H11" s="1"/>
      <c r="I11" s="1"/>
      <c r="J11" s="1"/>
      <c r="K11" s="1"/>
    </row>
    <row r="12" spans="2:12" ht="15" customHeight="1" x14ac:dyDescent="0.25">
      <c r="B12" s="96" t="s">
        <v>5</v>
      </c>
      <c r="C12" s="96"/>
      <c r="D12" s="96"/>
      <c r="E12" s="96"/>
      <c r="F12" s="96"/>
      <c r="G12" s="96"/>
      <c r="H12" s="96"/>
      <c r="I12" s="96"/>
      <c r="J12" s="96"/>
      <c r="K12" s="96"/>
      <c r="L12" s="3"/>
    </row>
    <row r="13" spans="2:12" ht="15" customHeight="1" x14ac:dyDescent="0.25">
      <c r="B13" s="96"/>
      <c r="C13" s="96"/>
      <c r="D13" s="96"/>
      <c r="E13" s="96"/>
      <c r="F13" s="96"/>
      <c r="G13" s="96"/>
      <c r="H13" s="96"/>
      <c r="I13" s="96"/>
      <c r="J13" s="96"/>
      <c r="K13" s="96"/>
      <c r="L13" s="3"/>
    </row>
    <row r="14" spans="2:12" ht="15" customHeight="1" x14ac:dyDescent="0.25">
      <c r="B14" s="96"/>
      <c r="C14" s="96"/>
      <c r="D14" s="96"/>
      <c r="E14" s="96"/>
      <c r="F14" s="96"/>
      <c r="G14" s="96"/>
      <c r="H14" s="96"/>
      <c r="I14" s="96"/>
      <c r="J14" s="96"/>
      <c r="K14" s="96"/>
      <c r="L14" s="3"/>
    </row>
    <row r="15" spans="2:12" ht="15" customHeight="1" x14ac:dyDescent="0.25">
      <c r="B15" s="96"/>
      <c r="C15" s="96"/>
      <c r="D15" s="96"/>
      <c r="E15" s="96"/>
      <c r="F15" s="96"/>
      <c r="G15" s="96"/>
      <c r="H15" s="96"/>
      <c r="I15" s="96"/>
      <c r="J15" s="96"/>
      <c r="K15" s="96"/>
      <c r="L15" s="3"/>
    </row>
    <row r="16" spans="2:12" ht="15" customHeight="1" x14ac:dyDescent="0.25">
      <c r="B16" s="96"/>
      <c r="C16" s="96"/>
      <c r="D16" s="96"/>
      <c r="E16" s="96"/>
      <c r="F16" s="96"/>
      <c r="G16" s="96"/>
      <c r="H16" s="96"/>
      <c r="I16" s="96"/>
      <c r="J16" s="96"/>
      <c r="K16" s="96"/>
      <c r="L16" s="3"/>
    </row>
    <row r="17" spans="2:11" ht="15" customHeight="1" x14ac:dyDescent="0.25">
      <c r="B17" s="96"/>
      <c r="C17" s="96"/>
      <c r="D17" s="96"/>
      <c r="E17" s="96"/>
      <c r="F17" s="96"/>
      <c r="G17" s="96"/>
      <c r="H17" s="96"/>
      <c r="I17" s="96"/>
      <c r="J17" s="96"/>
      <c r="K17" s="96"/>
    </row>
    <row r="18" spans="2:11" ht="15" customHeight="1" x14ac:dyDescent="0.25">
      <c r="B18" s="96"/>
      <c r="C18" s="96"/>
      <c r="D18" s="96"/>
      <c r="E18" s="96"/>
      <c r="F18" s="96"/>
      <c r="G18" s="96"/>
      <c r="H18" s="96"/>
      <c r="I18" s="96"/>
      <c r="J18" s="96"/>
      <c r="K18" s="96"/>
    </row>
    <row r="19" spans="2:11" ht="15" customHeight="1" x14ac:dyDescent="0.25">
      <c r="B19" s="96"/>
      <c r="C19" s="96"/>
      <c r="D19" s="96"/>
      <c r="E19" s="96"/>
      <c r="F19" s="96"/>
      <c r="G19" s="96"/>
      <c r="H19" s="96"/>
      <c r="I19" s="96"/>
      <c r="J19" s="96"/>
      <c r="K19" s="96"/>
    </row>
    <row r="20" spans="2:11" x14ac:dyDescent="0.25">
      <c r="C20" s="2"/>
      <c r="D20" s="1"/>
      <c r="E20" s="1"/>
      <c r="F20" s="1"/>
      <c r="G20" s="1"/>
      <c r="H20" s="1"/>
      <c r="I20" s="1"/>
      <c r="J20" s="1"/>
      <c r="K20" s="1"/>
    </row>
    <row r="21" spans="2:11" ht="15.75" thickBot="1" x14ac:dyDescent="0.3"/>
    <row r="22" spans="2:11" ht="51.75" customHeight="1" thickBot="1" x14ac:dyDescent="0.3">
      <c r="C22" s="50" t="s">
        <v>0</v>
      </c>
      <c r="D22" s="73"/>
      <c r="E22" s="51"/>
      <c r="F22" s="19" t="s">
        <v>4</v>
      </c>
      <c r="G22" s="50" t="s">
        <v>71</v>
      </c>
      <c r="H22" s="51"/>
      <c r="I22" s="19" t="s">
        <v>72</v>
      </c>
      <c r="J22" s="85" t="s">
        <v>73</v>
      </c>
      <c r="K22" s="86"/>
    </row>
    <row r="23" spans="2:11" ht="34.5" customHeight="1" thickBot="1" x14ac:dyDescent="0.3">
      <c r="C23" s="74" t="s">
        <v>25</v>
      </c>
      <c r="D23" s="75"/>
      <c r="E23" s="76"/>
      <c r="F23" s="33">
        <v>100</v>
      </c>
      <c r="G23" s="71"/>
      <c r="H23" s="72"/>
      <c r="I23" s="25">
        <v>150</v>
      </c>
      <c r="J23" s="48" t="str">
        <f>IF(G23&lt;=0,"Error Precio",IF(G23&gt;I23,"Error Precio",+F23*G23))</f>
        <v>Error Precio</v>
      </c>
      <c r="K23" s="49"/>
    </row>
    <row r="24" spans="2:11" ht="34.5" customHeight="1" thickBot="1" x14ac:dyDescent="0.3">
      <c r="C24" s="74" t="s">
        <v>34</v>
      </c>
      <c r="D24" s="75"/>
      <c r="E24" s="76"/>
      <c r="F24" s="33">
        <v>70</v>
      </c>
      <c r="G24" s="71"/>
      <c r="H24" s="72"/>
      <c r="I24" s="25">
        <v>500</v>
      </c>
      <c r="J24" s="48" t="str">
        <f>IF(G24&lt;=0,"Error Precio",IF(G24&gt;I24,"Error Precio",+F24*G24))</f>
        <v>Error Precio</v>
      </c>
      <c r="K24" s="49"/>
    </row>
    <row r="25" spans="2:11" ht="32.25" customHeight="1" thickBot="1" x14ac:dyDescent="0.3">
      <c r="C25" s="50" t="s">
        <v>3</v>
      </c>
      <c r="D25" s="73"/>
      <c r="E25" s="73"/>
      <c r="F25" s="73"/>
      <c r="G25" s="73"/>
      <c r="H25" s="73"/>
      <c r="I25" s="73"/>
      <c r="J25" s="73"/>
      <c r="K25" s="51"/>
    </row>
    <row r="26" spans="2:11" ht="32.25" customHeight="1" thickBot="1" x14ac:dyDescent="0.3">
      <c r="C26" s="74" t="s">
        <v>35</v>
      </c>
      <c r="D26" s="75"/>
      <c r="E26" s="76"/>
      <c r="F26" s="21">
        <v>6</v>
      </c>
      <c r="G26" s="71"/>
      <c r="H26" s="72"/>
      <c r="I26" s="27">
        <v>400</v>
      </c>
      <c r="J26" s="48" t="str">
        <f t="shared" ref="J26:J27" si="0">IF(G26&lt;=0,"Error Precio",IF(G26&gt;I26,"Error Precio",+F26*G26))</f>
        <v>Error Precio</v>
      </c>
      <c r="K26" s="49"/>
    </row>
    <row r="27" spans="2:11" ht="32.25" customHeight="1" thickBot="1" x14ac:dyDescent="0.3">
      <c r="C27" s="74" t="s">
        <v>36</v>
      </c>
      <c r="D27" s="75"/>
      <c r="E27" s="76"/>
      <c r="F27" s="21">
        <v>6</v>
      </c>
      <c r="G27" s="71"/>
      <c r="H27" s="72"/>
      <c r="I27" s="27">
        <v>700</v>
      </c>
      <c r="J27" s="48" t="str">
        <f t="shared" si="0"/>
        <v>Error Precio</v>
      </c>
      <c r="K27" s="49"/>
    </row>
    <row r="28" spans="2:11" ht="36" customHeight="1" thickBot="1" x14ac:dyDescent="0.3">
      <c r="C28" s="74" t="s">
        <v>17</v>
      </c>
      <c r="D28" s="75"/>
      <c r="E28" s="76"/>
      <c r="F28" s="21">
        <v>12</v>
      </c>
      <c r="G28" s="71"/>
      <c r="H28" s="72"/>
      <c r="I28" s="27">
        <v>1000</v>
      </c>
      <c r="J28" s="48" t="str">
        <f t="shared" ref="J28:J31" si="1">IF(G28&lt;=0,"Error Precio",IF(G28&gt;I28,"Error Precio",+F28*G28))</f>
        <v>Error Precio</v>
      </c>
      <c r="K28" s="49"/>
    </row>
    <row r="29" spans="2:11" ht="36" customHeight="1" thickBot="1" x14ac:dyDescent="0.3">
      <c r="C29" s="74" t="s">
        <v>16</v>
      </c>
      <c r="D29" s="75"/>
      <c r="E29" s="76"/>
      <c r="F29" s="21">
        <v>14</v>
      </c>
      <c r="G29" s="71"/>
      <c r="H29" s="72"/>
      <c r="I29" s="27">
        <v>1500</v>
      </c>
      <c r="J29" s="48" t="str">
        <f t="shared" si="1"/>
        <v>Error Precio</v>
      </c>
      <c r="K29" s="49"/>
    </row>
    <row r="30" spans="2:11" ht="36" customHeight="1" thickBot="1" x14ac:dyDescent="0.3">
      <c r="C30" s="74" t="s">
        <v>15</v>
      </c>
      <c r="D30" s="75"/>
      <c r="E30" s="76"/>
      <c r="F30" s="21">
        <v>12</v>
      </c>
      <c r="G30" s="71"/>
      <c r="H30" s="72"/>
      <c r="I30" s="27">
        <v>2000</v>
      </c>
      <c r="J30" s="48" t="str">
        <f t="shared" si="1"/>
        <v>Error Precio</v>
      </c>
      <c r="K30" s="49"/>
    </row>
    <row r="31" spans="2:11" ht="36" customHeight="1" thickBot="1" x14ac:dyDescent="0.3">
      <c r="C31" s="74" t="s">
        <v>14</v>
      </c>
      <c r="D31" s="75"/>
      <c r="E31" s="76"/>
      <c r="F31" s="21">
        <v>16</v>
      </c>
      <c r="G31" s="71"/>
      <c r="H31" s="72"/>
      <c r="I31" s="27">
        <v>3000</v>
      </c>
      <c r="J31" s="48" t="str">
        <f t="shared" si="1"/>
        <v>Error Precio</v>
      </c>
      <c r="K31" s="49"/>
    </row>
    <row r="32" spans="2:11" ht="36" customHeight="1" thickBot="1" x14ac:dyDescent="0.3">
      <c r="C32" s="74" t="s">
        <v>13</v>
      </c>
      <c r="D32" s="75"/>
      <c r="E32" s="76"/>
      <c r="F32" s="21">
        <v>16</v>
      </c>
      <c r="G32" s="71"/>
      <c r="H32" s="72"/>
      <c r="I32" s="36">
        <v>3800</v>
      </c>
      <c r="J32" s="48" t="str">
        <f>IF(G32&lt;=0,"Error Precio",IF(G32&gt;I32,"Error Precio",+F32*G32))</f>
        <v>Error Precio</v>
      </c>
      <c r="K32" s="49"/>
    </row>
    <row r="33" spans="3:11" ht="36" customHeight="1" thickBot="1" x14ac:dyDescent="0.3">
      <c r="C33" s="74" t="s">
        <v>37</v>
      </c>
      <c r="D33" s="75"/>
      <c r="E33" s="76"/>
      <c r="F33" s="33">
        <v>6</v>
      </c>
      <c r="G33" s="144"/>
      <c r="H33" s="145"/>
      <c r="I33" s="26">
        <v>4500</v>
      </c>
      <c r="J33" s="146" t="str">
        <f>IF(G33&lt;=0,"Error Precio",IF(G33&gt;I33,"Error Precio",+F33*G33))</f>
        <v>Error Precio</v>
      </c>
      <c r="K33" s="147"/>
    </row>
    <row r="34" spans="3:11" ht="36" customHeight="1" thickBot="1" x14ac:dyDescent="0.3">
      <c r="C34" s="50" t="s">
        <v>70</v>
      </c>
      <c r="D34" s="73"/>
      <c r="E34" s="73"/>
      <c r="F34" s="73"/>
      <c r="G34" s="73"/>
      <c r="H34" s="73"/>
      <c r="I34" s="73"/>
      <c r="J34" s="73"/>
      <c r="K34" s="51"/>
    </row>
    <row r="35" spans="3:11" ht="36" customHeight="1" thickBot="1" x14ac:dyDescent="0.3">
      <c r="C35" s="74" t="s">
        <v>16</v>
      </c>
      <c r="D35" s="75"/>
      <c r="E35" s="76"/>
      <c r="F35" s="21">
        <v>10</v>
      </c>
      <c r="G35" s="71"/>
      <c r="H35" s="72"/>
      <c r="I35" s="27">
        <v>1000</v>
      </c>
      <c r="J35" s="48" t="str">
        <f t="shared" ref="J35:J37" si="2">IF(G35&lt;=0,"Error Precio",IF(G35&gt;I35,"Error Precio",+F35*G35))</f>
        <v>Error Precio</v>
      </c>
      <c r="K35" s="49"/>
    </row>
    <row r="36" spans="3:11" ht="36" customHeight="1" thickBot="1" x14ac:dyDescent="0.3">
      <c r="C36" s="74" t="s">
        <v>15</v>
      </c>
      <c r="D36" s="75"/>
      <c r="E36" s="76"/>
      <c r="F36" s="21">
        <v>20</v>
      </c>
      <c r="G36" s="71"/>
      <c r="H36" s="72"/>
      <c r="I36" s="27">
        <v>1300</v>
      </c>
      <c r="J36" s="48" t="str">
        <f t="shared" si="2"/>
        <v>Error Precio</v>
      </c>
      <c r="K36" s="49"/>
    </row>
    <row r="37" spans="3:11" ht="36" customHeight="1" thickBot="1" x14ac:dyDescent="0.3">
      <c r="C37" s="74" t="s">
        <v>14</v>
      </c>
      <c r="D37" s="75"/>
      <c r="E37" s="76"/>
      <c r="F37" s="21">
        <v>2</v>
      </c>
      <c r="G37" s="71"/>
      <c r="H37" s="72"/>
      <c r="I37" s="27">
        <v>1500</v>
      </c>
      <c r="J37" s="48" t="str">
        <f t="shared" si="2"/>
        <v>Error Precio</v>
      </c>
      <c r="K37" s="49"/>
    </row>
    <row r="38" spans="3:11" ht="36" customHeight="1" thickBot="1" x14ac:dyDescent="0.3">
      <c r="C38" s="74" t="s">
        <v>13</v>
      </c>
      <c r="D38" s="75"/>
      <c r="E38" s="76"/>
      <c r="F38" s="21">
        <v>4</v>
      </c>
      <c r="G38" s="77"/>
      <c r="H38" s="78"/>
      <c r="I38" s="26">
        <v>2100</v>
      </c>
      <c r="J38" s="48" t="str">
        <f>IF(G38&lt;=0,"Error Precio",IF(G38&gt;I38,"Error Precio",+F38*G38))</f>
        <v>Error Precio</v>
      </c>
      <c r="K38" s="49"/>
    </row>
    <row r="39" spans="3:11" ht="36" customHeight="1" thickBot="1" x14ac:dyDescent="0.3">
      <c r="C39" s="50" t="s">
        <v>6</v>
      </c>
      <c r="D39" s="73"/>
      <c r="E39" s="73"/>
      <c r="F39" s="73"/>
      <c r="G39" s="73"/>
      <c r="H39" s="73"/>
      <c r="I39" s="73"/>
      <c r="J39" s="73"/>
      <c r="K39" s="51"/>
    </row>
    <row r="40" spans="3:11" ht="36" customHeight="1" thickBot="1" x14ac:dyDescent="0.3">
      <c r="C40" s="74" t="s">
        <v>7</v>
      </c>
      <c r="D40" s="75"/>
      <c r="E40" s="76"/>
      <c r="F40" s="22">
        <v>1902</v>
      </c>
      <c r="G40" s="62"/>
      <c r="H40" s="63"/>
      <c r="I40" s="24">
        <v>50</v>
      </c>
      <c r="J40" s="48" t="str">
        <f>IF(G40&lt;=0,"Error Precio",IF(G40&gt;I40,"Error Precio",+F40*G40))</f>
        <v>Error Precio</v>
      </c>
      <c r="K40" s="49"/>
    </row>
    <row r="41" spans="3:11" ht="36" customHeight="1" thickBot="1" x14ac:dyDescent="0.3">
      <c r="C41" s="80" t="s">
        <v>8</v>
      </c>
      <c r="D41" s="81"/>
      <c r="E41" s="82"/>
      <c r="F41" s="18">
        <v>160</v>
      </c>
      <c r="G41" s="54"/>
      <c r="H41" s="55"/>
      <c r="I41" s="26">
        <v>40</v>
      </c>
      <c r="J41" s="48" t="str">
        <f>IF(G41&lt;=0,"Error Precio",IF(G41&gt;I41,"Error Precio",+F41*G41))</f>
        <v>Error Precio</v>
      </c>
      <c r="K41" s="49"/>
    </row>
    <row r="42" spans="3:11" ht="36" customHeight="1" thickBot="1" x14ac:dyDescent="0.3">
      <c r="C42" s="50" t="s">
        <v>19</v>
      </c>
      <c r="D42" s="73"/>
      <c r="E42" s="73"/>
      <c r="F42" s="73"/>
      <c r="G42" s="73"/>
      <c r="H42" s="73"/>
      <c r="I42" s="73"/>
      <c r="J42" s="73"/>
      <c r="K42" s="51"/>
    </row>
    <row r="43" spans="3:11" ht="36" customHeight="1" thickBot="1" x14ac:dyDescent="0.3">
      <c r="C43" s="148" t="s">
        <v>26</v>
      </c>
      <c r="D43" s="50" t="s">
        <v>27</v>
      </c>
      <c r="E43" s="51"/>
      <c r="F43" s="32">
        <v>12</v>
      </c>
      <c r="G43" s="62"/>
      <c r="H43" s="63"/>
      <c r="I43" s="24">
        <v>32.049999999999997</v>
      </c>
      <c r="J43" s="64" t="str">
        <f t="shared" ref="J43:J45" si="3">IF(G43&lt;=0,"Error Precio",IF(G43&gt;I43,"Error Precio",+F43*G43))</f>
        <v>Error Precio</v>
      </c>
      <c r="K43" s="65"/>
    </row>
    <row r="44" spans="3:11" ht="36" customHeight="1" thickBot="1" x14ac:dyDescent="0.3">
      <c r="C44" s="149"/>
      <c r="D44" s="50" t="s">
        <v>40</v>
      </c>
      <c r="E44" s="51"/>
      <c r="F44" s="20">
        <v>4</v>
      </c>
      <c r="G44" s="60"/>
      <c r="H44" s="61"/>
      <c r="I44" s="25">
        <v>16.02</v>
      </c>
      <c r="J44" s="48" t="str">
        <f t="shared" si="3"/>
        <v>Error Precio</v>
      </c>
      <c r="K44" s="49"/>
    </row>
    <row r="45" spans="3:11" ht="36" customHeight="1" thickBot="1" x14ac:dyDescent="0.3">
      <c r="C45" s="150"/>
      <c r="D45" s="50" t="s">
        <v>41</v>
      </c>
      <c r="E45" s="51"/>
      <c r="F45" s="20">
        <v>4</v>
      </c>
      <c r="G45" s="60"/>
      <c r="H45" s="61"/>
      <c r="I45" s="25">
        <v>57.35</v>
      </c>
      <c r="J45" s="48" t="str">
        <f t="shared" si="3"/>
        <v>Error Precio</v>
      </c>
      <c r="K45" s="49"/>
    </row>
    <row r="46" spans="3:11" ht="36" customHeight="1" thickBot="1" x14ac:dyDescent="0.3">
      <c r="C46" s="148" t="s">
        <v>18</v>
      </c>
      <c r="D46" s="50" t="s">
        <v>42</v>
      </c>
      <c r="E46" s="51"/>
      <c r="F46" s="32">
        <v>50</v>
      </c>
      <c r="G46" s="62"/>
      <c r="H46" s="63"/>
      <c r="I46" s="24">
        <v>373</v>
      </c>
      <c r="J46" s="64" t="str">
        <f t="shared" ref="J46:J47" si="4">IF(G46&lt;=0,"Error Precio",IF(G46&gt;I46,"Error Precio",+F46*G46))</f>
        <v>Error Precio</v>
      </c>
      <c r="K46" s="65"/>
    </row>
    <row r="47" spans="3:11" ht="36" customHeight="1" thickBot="1" x14ac:dyDescent="0.3">
      <c r="C47" s="149"/>
      <c r="D47" s="50" t="s">
        <v>28</v>
      </c>
      <c r="E47" s="51"/>
      <c r="F47" s="21">
        <v>6</v>
      </c>
      <c r="G47" s="60"/>
      <c r="H47" s="61"/>
      <c r="I47" s="27">
        <v>100</v>
      </c>
      <c r="J47" s="48" t="str">
        <f t="shared" si="4"/>
        <v>Error Precio</v>
      </c>
      <c r="K47" s="49"/>
    </row>
    <row r="48" spans="3:11" ht="36" customHeight="1" thickBot="1" x14ac:dyDescent="0.3">
      <c r="C48" s="149"/>
      <c r="D48" s="50" t="s">
        <v>9</v>
      </c>
      <c r="E48" s="51"/>
      <c r="F48" s="37">
        <v>4</v>
      </c>
      <c r="G48" s="151"/>
      <c r="H48" s="152"/>
      <c r="I48" s="25">
        <v>33</v>
      </c>
      <c r="J48" s="146" t="str">
        <f t="shared" ref="J48:J54" si="5">IF(G48&lt;=0,"Error Precio",IF(G48&gt;I48,"Error Precio",+F48*G48))</f>
        <v>Error Precio</v>
      </c>
      <c r="K48" s="147"/>
    </row>
    <row r="49" spans="3:11" ht="36" customHeight="1" thickBot="1" x14ac:dyDescent="0.3">
      <c r="C49" s="149"/>
      <c r="D49" s="73" t="s">
        <v>43</v>
      </c>
      <c r="E49" s="51"/>
      <c r="F49" s="20">
        <v>20</v>
      </c>
      <c r="G49" s="60"/>
      <c r="H49" s="61"/>
      <c r="I49" s="25">
        <v>61</v>
      </c>
      <c r="J49" s="48" t="str">
        <f t="shared" si="5"/>
        <v>Error Precio</v>
      </c>
      <c r="K49" s="49"/>
    </row>
    <row r="50" spans="3:11" ht="36" customHeight="1" thickBot="1" x14ac:dyDescent="0.3">
      <c r="C50" s="150"/>
      <c r="D50" s="73" t="s">
        <v>44</v>
      </c>
      <c r="E50" s="51"/>
      <c r="F50" s="20">
        <v>50</v>
      </c>
      <c r="G50" s="60"/>
      <c r="H50" s="61"/>
      <c r="I50" s="25">
        <v>99</v>
      </c>
      <c r="J50" s="48" t="str">
        <f t="shared" ref="J50:J52" si="6">IF(G50&lt;=0,"Error Precio",IF(G50&gt;I50,"Error Precio",+F50*G50))</f>
        <v>Error Precio</v>
      </c>
      <c r="K50" s="49"/>
    </row>
    <row r="51" spans="3:11" ht="36" customHeight="1" thickBot="1" x14ac:dyDescent="0.3">
      <c r="C51" s="19" t="s">
        <v>45</v>
      </c>
      <c r="D51" s="50" t="s">
        <v>46</v>
      </c>
      <c r="E51" s="51"/>
      <c r="F51" s="38">
        <v>40</v>
      </c>
      <c r="G51" s="46"/>
      <c r="H51" s="47"/>
      <c r="I51" s="39">
        <v>156</v>
      </c>
      <c r="J51" s="58" t="str">
        <f t="shared" si="6"/>
        <v>Error Precio</v>
      </c>
      <c r="K51" s="59"/>
    </row>
    <row r="52" spans="3:11" ht="36" customHeight="1" thickBot="1" x14ac:dyDescent="0.3">
      <c r="C52" s="19" t="s">
        <v>47</v>
      </c>
      <c r="D52" s="50" t="s">
        <v>48</v>
      </c>
      <c r="E52" s="51"/>
      <c r="F52" s="38">
        <v>64</v>
      </c>
      <c r="G52" s="46"/>
      <c r="H52" s="47"/>
      <c r="I52" s="39">
        <v>123</v>
      </c>
      <c r="J52" s="58" t="str">
        <f t="shared" si="6"/>
        <v>Error Precio</v>
      </c>
      <c r="K52" s="59"/>
    </row>
    <row r="53" spans="3:11" ht="36" customHeight="1" thickBot="1" x14ac:dyDescent="0.3">
      <c r="C53" s="148" t="s">
        <v>24</v>
      </c>
      <c r="D53" s="52" t="s">
        <v>49</v>
      </c>
      <c r="E53" s="53"/>
      <c r="F53" s="22">
        <v>740</v>
      </c>
      <c r="G53" s="62"/>
      <c r="H53" s="63"/>
      <c r="I53" s="24">
        <v>120</v>
      </c>
      <c r="J53" s="64" t="str">
        <f t="shared" ref="J53" si="7">IF(G53&lt;=0,"Error Precio",IF(G53&gt;I53,"Error Precio",+F53*G53))</f>
        <v>Error Precio</v>
      </c>
      <c r="K53" s="65"/>
    </row>
    <row r="54" spans="3:11" ht="36" customHeight="1" thickBot="1" x14ac:dyDescent="0.3">
      <c r="C54" s="150"/>
      <c r="D54" s="70" t="s">
        <v>50</v>
      </c>
      <c r="E54" s="53"/>
      <c r="F54" s="34">
        <v>80</v>
      </c>
      <c r="G54" s="68"/>
      <c r="H54" s="69"/>
      <c r="I54" s="30">
        <v>204</v>
      </c>
      <c r="J54" s="66" t="str">
        <f t="shared" si="5"/>
        <v>Error Precio</v>
      </c>
      <c r="K54" s="67"/>
    </row>
    <row r="55" spans="3:11" ht="36" customHeight="1" thickBot="1" x14ac:dyDescent="0.3">
      <c r="C55" s="148" t="s">
        <v>51</v>
      </c>
      <c r="D55" s="70" t="s">
        <v>52</v>
      </c>
      <c r="E55" s="53"/>
      <c r="F55" s="22">
        <v>100</v>
      </c>
      <c r="G55" s="62"/>
      <c r="H55" s="63"/>
      <c r="I55" s="24">
        <v>60</v>
      </c>
      <c r="J55" s="64" t="str">
        <f t="shared" ref="J55" si="8">IF(G55&lt;=0,"Error Precio",IF(G55&gt;I55,"Error Precio",+F55*G55))</f>
        <v>Error Precio</v>
      </c>
      <c r="K55" s="65"/>
    </row>
    <row r="56" spans="3:11" ht="36" customHeight="1" thickBot="1" x14ac:dyDescent="0.3">
      <c r="C56" s="150"/>
      <c r="D56" s="70" t="s">
        <v>53</v>
      </c>
      <c r="E56" s="53"/>
      <c r="F56" s="34">
        <v>4</v>
      </c>
      <c r="G56" s="68"/>
      <c r="H56" s="69"/>
      <c r="I56" s="30">
        <v>410</v>
      </c>
      <c r="J56" s="66" t="str">
        <f t="shared" ref="J56:J60" si="9">IF(G56&lt;=0,"Error Precio",IF(G56&gt;I56,"Error Precio",+F56*G56))</f>
        <v>Error Precio</v>
      </c>
      <c r="K56" s="67"/>
    </row>
    <row r="57" spans="3:11" ht="36" customHeight="1" thickBot="1" x14ac:dyDescent="0.3">
      <c r="C57" s="148" t="s">
        <v>29</v>
      </c>
      <c r="D57" s="50" t="s">
        <v>54</v>
      </c>
      <c r="E57" s="51" t="s">
        <v>20</v>
      </c>
      <c r="F57" s="32">
        <v>20</v>
      </c>
      <c r="G57" s="62"/>
      <c r="H57" s="63"/>
      <c r="I57" s="35">
        <v>204.19</v>
      </c>
      <c r="J57" s="64" t="str">
        <f t="shared" si="9"/>
        <v>Error Precio</v>
      </c>
      <c r="K57" s="65"/>
    </row>
    <row r="58" spans="3:11" ht="36" customHeight="1" thickBot="1" x14ac:dyDescent="0.3">
      <c r="C58" s="149"/>
      <c r="D58" s="50" t="s">
        <v>32</v>
      </c>
      <c r="E58" s="51" t="s">
        <v>21</v>
      </c>
      <c r="F58" s="20">
        <v>30</v>
      </c>
      <c r="G58" s="60"/>
      <c r="H58" s="61"/>
      <c r="I58" s="28">
        <v>135</v>
      </c>
      <c r="J58" s="48" t="str">
        <f t="shared" si="9"/>
        <v>Error Precio</v>
      </c>
      <c r="K58" s="49"/>
    </row>
    <row r="59" spans="3:11" ht="36" customHeight="1" thickBot="1" x14ac:dyDescent="0.3">
      <c r="C59" s="149"/>
      <c r="D59" s="50" t="s">
        <v>55</v>
      </c>
      <c r="E59" s="51" t="s">
        <v>22</v>
      </c>
      <c r="F59" s="20">
        <v>10</v>
      </c>
      <c r="G59" s="60"/>
      <c r="H59" s="61"/>
      <c r="I59" s="28">
        <v>250</v>
      </c>
      <c r="J59" s="48" t="str">
        <f t="shared" si="9"/>
        <v>Error Precio</v>
      </c>
      <c r="K59" s="49"/>
    </row>
    <row r="60" spans="3:11" ht="36" customHeight="1" thickBot="1" x14ac:dyDescent="0.3">
      <c r="C60" s="149"/>
      <c r="D60" s="50" t="s">
        <v>30</v>
      </c>
      <c r="E60" s="51" t="s">
        <v>23</v>
      </c>
      <c r="F60" s="21">
        <v>10</v>
      </c>
      <c r="G60" s="60"/>
      <c r="H60" s="61"/>
      <c r="I60" s="28">
        <v>50</v>
      </c>
      <c r="J60" s="48" t="str">
        <f t="shared" si="9"/>
        <v>Error Precio</v>
      </c>
      <c r="K60" s="49"/>
    </row>
    <row r="61" spans="3:11" ht="36" customHeight="1" thickBot="1" x14ac:dyDescent="0.3">
      <c r="C61" s="150"/>
      <c r="D61" s="50" t="s">
        <v>31</v>
      </c>
      <c r="E61" s="51" t="s">
        <v>23</v>
      </c>
      <c r="F61" s="40">
        <v>10</v>
      </c>
      <c r="G61" s="54"/>
      <c r="H61" s="55"/>
      <c r="I61" s="41">
        <v>70</v>
      </c>
      <c r="J61" s="56" t="str">
        <f t="shared" ref="J61:J62" si="10">IF(G61&lt;=0,"Error Precio",IF(G61&gt;I61,"Error Precio",+F61*G61))</f>
        <v>Error Precio</v>
      </c>
      <c r="K61" s="57"/>
    </row>
    <row r="62" spans="3:11" ht="36" customHeight="1" thickBot="1" x14ac:dyDescent="0.3">
      <c r="C62" s="19" t="s">
        <v>56</v>
      </c>
      <c r="D62" s="50" t="s">
        <v>57</v>
      </c>
      <c r="E62" s="51" t="s">
        <v>23</v>
      </c>
      <c r="F62" s="42">
        <v>100</v>
      </c>
      <c r="G62" s="46"/>
      <c r="H62" s="47"/>
      <c r="I62" s="43">
        <v>103</v>
      </c>
      <c r="J62" s="58" t="str">
        <f t="shared" si="10"/>
        <v>Error Precio</v>
      </c>
      <c r="K62" s="59"/>
    </row>
    <row r="63" spans="3:11" ht="36" customHeight="1" thickBot="1" x14ac:dyDescent="0.3">
      <c r="C63" s="148" t="s">
        <v>60</v>
      </c>
      <c r="D63" s="50" t="s">
        <v>61</v>
      </c>
      <c r="E63" s="51" t="s">
        <v>23</v>
      </c>
      <c r="F63" s="22">
        <v>2</v>
      </c>
      <c r="G63" s="62"/>
      <c r="H63" s="63"/>
      <c r="I63" s="35">
        <v>60</v>
      </c>
      <c r="J63" s="64" t="str">
        <f t="shared" ref="J63:J68" si="11">IF(G63&lt;=0,"Error Precio",IF(G63&gt;I63,"Error Precio",+F63*G63))</f>
        <v>Error Precio</v>
      </c>
      <c r="K63" s="65"/>
    </row>
    <row r="64" spans="3:11" ht="36" customHeight="1" thickBot="1" x14ac:dyDescent="0.3">
      <c r="C64" s="149"/>
      <c r="D64" s="50" t="s">
        <v>63</v>
      </c>
      <c r="E64" s="51" t="s">
        <v>23</v>
      </c>
      <c r="F64" s="21">
        <v>2</v>
      </c>
      <c r="G64" s="60"/>
      <c r="H64" s="61"/>
      <c r="I64" s="28">
        <v>30</v>
      </c>
      <c r="J64" s="48" t="str">
        <f t="shared" si="11"/>
        <v>Error Precio</v>
      </c>
      <c r="K64" s="49"/>
    </row>
    <row r="65" spans="3:13" ht="43.5" customHeight="1" thickBot="1" x14ac:dyDescent="0.3">
      <c r="C65" s="149"/>
      <c r="D65" s="50" t="s">
        <v>62</v>
      </c>
      <c r="E65" s="51" t="s">
        <v>23</v>
      </c>
      <c r="F65" s="21">
        <v>4</v>
      </c>
      <c r="G65" s="60"/>
      <c r="H65" s="61"/>
      <c r="I65" s="28">
        <v>30</v>
      </c>
      <c r="J65" s="48" t="str">
        <f t="shared" si="11"/>
        <v>Error Precio</v>
      </c>
      <c r="K65" s="49"/>
    </row>
    <row r="66" spans="3:13" ht="36" customHeight="1" thickBot="1" x14ac:dyDescent="0.3">
      <c r="C66" s="149"/>
      <c r="D66" s="50" t="s">
        <v>64</v>
      </c>
      <c r="E66" s="51" t="s">
        <v>23</v>
      </c>
      <c r="F66" s="21">
        <v>20</v>
      </c>
      <c r="G66" s="60"/>
      <c r="H66" s="61"/>
      <c r="I66" s="28">
        <v>170</v>
      </c>
      <c r="J66" s="48" t="str">
        <f t="shared" si="11"/>
        <v>Error Precio</v>
      </c>
      <c r="K66" s="49"/>
    </row>
    <row r="67" spans="3:13" ht="36" customHeight="1" thickBot="1" x14ac:dyDescent="0.3">
      <c r="C67" s="149"/>
      <c r="D67" s="50" t="s">
        <v>65</v>
      </c>
      <c r="E67" s="51" t="s">
        <v>23</v>
      </c>
      <c r="F67" s="21">
        <v>4</v>
      </c>
      <c r="G67" s="60"/>
      <c r="H67" s="61"/>
      <c r="I67" s="28">
        <v>170</v>
      </c>
      <c r="J67" s="48" t="str">
        <f t="shared" si="11"/>
        <v>Error Precio</v>
      </c>
      <c r="K67" s="49"/>
    </row>
    <row r="68" spans="3:13" ht="36" customHeight="1" thickBot="1" x14ac:dyDescent="0.3">
      <c r="C68" s="149"/>
      <c r="D68" s="50" t="s">
        <v>66</v>
      </c>
      <c r="E68" s="51" t="s">
        <v>23</v>
      </c>
      <c r="F68" s="21">
        <v>2</v>
      </c>
      <c r="G68" s="60"/>
      <c r="H68" s="61"/>
      <c r="I68" s="28">
        <v>170</v>
      </c>
      <c r="J68" s="48" t="str">
        <f t="shared" si="11"/>
        <v>Error Precio</v>
      </c>
      <c r="K68" s="49"/>
    </row>
    <row r="69" spans="3:13" ht="36" customHeight="1" thickBot="1" x14ac:dyDescent="0.3">
      <c r="C69" s="149"/>
      <c r="D69" s="52" t="s">
        <v>67</v>
      </c>
      <c r="E69" s="53" t="s">
        <v>23</v>
      </c>
      <c r="F69" s="21">
        <v>150</v>
      </c>
      <c r="G69" s="60"/>
      <c r="H69" s="61"/>
      <c r="I69" s="28">
        <v>45</v>
      </c>
      <c r="J69" s="48" t="str">
        <f t="shared" ref="J69" si="12">IF(G69&lt;=0,"Error Precio",IF(G69&gt;I69,"Error Precio",+F69*G69))</f>
        <v>Error Precio</v>
      </c>
      <c r="K69" s="49"/>
    </row>
    <row r="70" spans="3:13" ht="36" customHeight="1" thickBot="1" x14ac:dyDescent="0.3">
      <c r="C70" s="149"/>
      <c r="D70" s="115" t="s">
        <v>68</v>
      </c>
      <c r="E70" s="116"/>
      <c r="F70" s="44">
        <v>20</v>
      </c>
      <c r="G70" s="142"/>
      <c r="H70" s="143"/>
      <c r="I70" s="45">
        <v>60</v>
      </c>
      <c r="J70" s="140" t="str">
        <f t="shared" ref="J70:J71" si="13">IF(G70&lt;=0,"Error Precio",IF(G70&gt;I70,"Error Precio",+F70*G70))</f>
        <v>Error Precio</v>
      </c>
      <c r="K70" s="141"/>
    </row>
    <row r="71" spans="3:13" ht="36" customHeight="1" thickBot="1" x14ac:dyDescent="0.3">
      <c r="C71" s="19" t="s">
        <v>58</v>
      </c>
      <c r="D71" s="50" t="s">
        <v>59</v>
      </c>
      <c r="E71" s="51"/>
      <c r="F71" s="38">
        <v>200</v>
      </c>
      <c r="G71" s="46"/>
      <c r="H71" s="47"/>
      <c r="I71" s="43">
        <v>220</v>
      </c>
      <c r="J71" s="58" t="str">
        <f t="shared" si="13"/>
        <v>Error Precio</v>
      </c>
      <c r="K71" s="59"/>
    </row>
    <row r="72" spans="3:13" x14ac:dyDescent="0.25">
      <c r="F72" s="23"/>
      <c r="G72" s="109" t="s">
        <v>10</v>
      </c>
      <c r="H72" s="110"/>
      <c r="I72" s="111"/>
      <c r="J72" s="134" t="str">
        <f>IF(COUNTIF(J23:J71,"Error Precio"),"Oferta incompleta. Algún precio unitario superior a precio tope o menor o igual a cero",SUM(J23:J71))</f>
        <v>Oferta incompleta. Algún precio unitario superior a precio tope o menor o igual a cero</v>
      </c>
      <c r="K72" s="135"/>
    </row>
    <row r="73" spans="3:13" x14ac:dyDescent="0.25">
      <c r="G73" s="109"/>
      <c r="H73" s="110"/>
      <c r="I73" s="111"/>
      <c r="J73" s="136"/>
      <c r="K73" s="137"/>
      <c r="M73" s="29"/>
    </row>
    <row r="74" spans="3:13" ht="15.75" thickBot="1" x14ac:dyDescent="0.3">
      <c r="G74" s="112"/>
      <c r="H74" s="113"/>
      <c r="I74" s="114"/>
      <c r="J74" s="138"/>
      <c r="K74" s="139"/>
    </row>
    <row r="75" spans="3:13" ht="43.5" customHeight="1" thickBot="1" x14ac:dyDescent="0.3">
      <c r="G75" s="106" t="s">
        <v>12</v>
      </c>
      <c r="H75" s="107"/>
      <c r="I75" s="108"/>
      <c r="J75" s="117">
        <v>160000</v>
      </c>
      <c r="K75" s="118"/>
      <c r="L75" s="31"/>
    </row>
    <row r="76" spans="3:13" x14ac:dyDescent="0.25">
      <c r="G76" s="119" t="s">
        <v>33</v>
      </c>
      <c r="H76" s="120"/>
      <c r="I76" s="121"/>
      <c r="J76" s="128" t="e">
        <f>J72+J75</f>
        <v>#VALUE!</v>
      </c>
      <c r="K76" s="129"/>
    </row>
    <row r="77" spans="3:13" x14ac:dyDescent="0.25">
      <c r="G77" s="122"/>
      <c r="H77" s="123"/>
      <c r="I77" s="124"/>
      <c r="J77" s="130"/>
      <c r="K77" s="131"/>
    </row>
    <row r="78" spans="3:13" x14ac:dyDescent="0.25">
      <c r="G78" s="122"/>
      <c r="H78" s="123"/>
      <c r="I78" s="124"/>
      <c r="J78" s="130"/>
      <c r="K78" s="131"/>
    </row>
    <row r="79" spans="3:13" ht="15.75" thickBot="1" x14ac:dyDescent="0.3">
      <c r="G79" s="125"/>
      <c r="H79" s="126"/>
      <c r="I79" s="127"/>
      <c r="J79" s="132"/>
      <c r="K79" s="133"/>
    </row>
    <row r="82" spans="3:9" ht="15.75" thickBot="1" x14ac:dyDescent="0.3"/>
    <row r="83" spans="3:9" x14ac:dyDescent="0.25">
      <c r="C83" s="97" t="s">
        <v>69</v>
      </c>
      <c r="D83" s="98"/>
      <c r="E83" s="98"/>
      <c r="F83" s="98"/>
      <c r="G83" s="98"/>
      <c r="H83" s="98"/>
      <c r="I83" s="99"/>
    </row>
    <row r="84" spans="3:9" x14ac:dyDescent="0.25">
      <c r="C84" s="100"/>
      <c r="D84" s="101"/>
      <c r="E84" s="101"/>
      <c r="F84" s="101"/>
      <c r="G84" s="101"/>
      <c r="H84" s="101"/>
      <c r="I84" s="102"/>
    </row>
    <row r="85" spans="3:9" x14ac:dyDescent="0.25">
      <c r="C85" s="100"/>
      <c r="D85" s="101"/>
      <c r="E85" s="101"/>
      <c r="F85" s="101"/>
      <c r="G85" s="101"/>
      <c r="H85" s="101"/>
      <c r="I85" s="102"/>
    </row>
    <row r="86" spans="3:9" x14ac:dyDescent="0.25">
      <c r="C86" s="100"/>
      <c r="D86" s="101"/>
      <c r="E86" s="101"/>
      <c r="F86" s="101"/>
      <c r="G86" s="101"/>
      <c r="H86" s="101"/>
      <c r="I86" s="102"/>
    </row>
    <row r="87" spans="3:9" x14ac:dyDescent="0.25">
      <c r="C87" s="100"/>
      <c r="D87" s="101"/>
      <c r="E87" s="101"/>
      <c r="F87" s="101"/>
      <c r="G87" s="101"/>
      <c r="H87" s="101"/>
      <c r="I87" s="102"/>
    </row>
    <row r="88" spans="3:9" x14ac:dyDescent="0.25">
      <c r="C88" s="100"/>
      <c r="D88" s="101"/>
      <c r="E88" s="101"/>
      <c r="F88" s="101"/>
      <c r="G88" s="101"/>
      <c r="H88" s="101"/>
      <c r="I88" s="102"/>
    </row>
    <row r="89" spans="3:9" ht="15.75" thickBot="1" x14ac:dyDescent="0.3">
      <c r="C89" s="103"/>
      <c r="D89" s="104"/>
      <c r="E89" s="104"/>
      <c r="F89" s="104"/>
      <c r="G89" s="104"/>
      <c r="H89" s="104"/>
      <c r="I89" s="105"/>
    </row>
    <row r="92" spans="3:9" ht="15.75" thickBot="1" x14ac:dyDescent="0.3"/>
    <row r="93" spans="3:9" x14ac:dyDescent="0.25">
      <c r="C93" s="9"/>
      <c r="D93" s="10"/>
      <c r="E93" s="10"/>
      <c r="F93" s="10"/>
      <c r="G93" s="10"/>
      <c r="H93" s="10"/>
      <c r="I93" s="11"/>
    </row>
    <row r="94" spans="3:9" x14ac:dyDescent="0.25">
      <c r="C94" s="12"/>
      <c r="D94" s="13"/>
      <c r="E94" s="13"/>
      <c r="F94" s="13"/>
      <c r="G94" s="13"/>
      <c r="H94" s="13"/>
      <c r="I94" s="14"/>
    </row>
    <row r="95" spans="3:9" ht="15.75" x14ac:dyDescent="0.25">
      <c r="C95" s="4" t="s">
        <v>1</v>
      </c>
      <c r="D95" s="6"/>
      <c r="E95" s="13"/>
      <c r="F95" s="7"/>
      <c r="G95" s="13"/>
      <c r="H95" s="13"/>
      <c r="I95" s="14"/>
    </row>
    <row r="96" spans="3:9" ht="15.75" x14ac:dyDescent="0.25">
      <c r="C96" s="12"/>
      <c r="D96" s="5"/>
      <c r="E96" s="6"/>
      <c r="F96" s="7"/>
      <c r="G96" s="13"/>
      <c r="H96" s="13"/>
      <c r="I96" s="14"/>
    </row>
    <row r="97" spans="3:9" ht="15.75" x14ac:dyDescent="0.25">
      <c r="C97" s="4" t="s">
        <v>11</v>
      </c>
      <c r="D97" s="5"/>
      <c r="E97" s="5"/>
      <c r="F97" s="5"/>
      <c r="G97" s="5"/>
      <c r="H97" s="13"/>
      <c r="I97" s="14"/>
    </row>
    <row r="98" spans="3:9" ht="15.75" x14ac:dyDescent="0.25">
      <c r="C98" s="12"/>
      <c r="D98" s="6"/>
      <c r="E98" s="6"/>
      <c r="F98" s="8"/>
      <c r="G98" s="13"/>
      <c r="H98" s="13"/>
      <c r="I98" s="14"/>
    </row>
    <row r="99" spans="3:9" x14ac:dyDescent="0.25">
      <c r="C99" s="12"/>
      <c r="D99" s="13"/>
      <c r="E99" s="13"/>
      <c r="F99" s="13"/>
      <c r="G99" s="13"/>
      <c r="H99" s="13"/>
      <c r="I99" s="14"/>
    </row>
    <row r="100" spans="3:9" x14ac:dyDescent="0.25">
      <c r="C100" s="12"/>
      <c r="D100" s="13"/>
      <c r="E100" s="13"/>
      <c r="F100" s="13"/>
      <c r="G100" s="13"/>
      <c r="H100" s="13"/>
      <c r="I100" s="14"/>
    </row>
    <row r="101" spans="3:9" x14ac:dyDescent="0.25">
      <c r="C101" s="12"/>
      <c r="D101" s="13"/>
      <c r="E101" s="13"/>
      <c r="F101" s="13"/>
      <c r="G101" s="13"/>
      <c r="H101" s="13"/>
      <c r="I101" s="14"/>
    </row>
    <row r="102" spans="3:9" ht="15.75" thickBot="1" x14ac:dyDescent="0.3">
      <c r="C102" s="15"/>
      <c r="D102" s="16"/>
      <c r="E102" s="16"/>
      <c r="F102" s="16"/>
      <c r="G102" s="16"/>
      <c r="H102" s="16"/>
      <c r="I102" s="17"/>
    </row>
  </sheetData>
  <sheetProtection password="D551" sheet="1" objects="1" scenarios="1"/>
  <mergeCells count="159">
    <mergeCell ref="J68:K68"/>
    <mergeCell ref="C63:C70"/>
    <mergeCell ref="C53:C54"/>
    <mergeCell ref="C55:C56"/>
    <mergeCell ref="C57:C61"/>
    <mergeCell ref="D63:E63"/>
    <mergeCell ref="G63:H63"/>
    <mergeCell ref="J63:K63"/>
    <mergeCell ref="D64:E64"/>
    <mergeCell ref="G64:H64"/>
    <mergeCell ref="J64:K64"/>
    <mergeCell ref="D59:E59"/>
    <mergeCell ref="G59:H59"/>
    <mergeCell ref="J59:K59"/>
    <mergeCell ref="C43:C45"/>
    <mergeCell ref="D44:E44"/>
    <mergeCell ref="D45:E45"/>
    <mergeCell ref="G44:H44"/>
    <mergeCell ref="J44:K44"/>
    <mergeCell ref="G45:H45"/>
    <mergeCell ref="J45:K45"/>
    <mergeCell ref="C46:C50"/>
    <mergeCell ref="G46:H46"/>
    <mergeCell ref="J46:K46"/>
    <mergeCell ref="G47:H47"/>
    <mergeCell ref="J47:K47"/>
    <mergeCell ref="D46:E46"/>
    <mergeCell ref="D47:E47"/>
    <mergeCell ref="G50:H50"/>
    <mergeCell ref="D48:E48"/>
    <mergeCell ref="D49:E49"/>
    <mergeCell ref="J48:K48"/>
    <mergeCell ref="J49:K49"/>
    <mergeCell ref="G48:H48"/>
    <mergeCell ref="G49:H49"/>
    <mergeCell ref="D50:E50"/>
    <mergeCell ref="C31:E31"/>
    <mergeCell ref="C32:E32"/>
    <mergeCell ref="C33:E33"/>
    <mergeCell ref="G33:H33"/>
    <mergeCell ref="J33:K33"/>
    <mergeCell ref="C35:E35"/>
    <mergeCell ref="C36:E36"/>
    <mergeCell ref="C37:E37"/>
    <mergeCell ref="C38:E38"/>
    <mergeCell ref="G26:H26"/>
    <mergeCell ref="J26:K26"/>
    <mergeCell ref="G27:H27"/>
    <mergeCell ref="J27:K27"/>
    <mergeCell ref="C26:E26"/>
    <mergeCell ref="C27:E27"/>
    <mergeCell ref="C28:E28"/>
    <mergeCell ref="C29:E29"/>
    <mergeCell ref="C30:E30"/>
    <mergeCell ref="C83:I89"/>
    <mergeCell ref="G75:I75"/>
    <mergeCell ref="G72:I74"/>
    <mergeCell ref="D55:E55"/>
    <mergeCell ref="G55:H55"/>
    <mergeCell ref="D70:E70"/>
    <mergeCell ref="D71:E71"/>
    <mergeCell ref="J75:K75"/>
    <mergeCell ref="G76:I79"/>
    <mergeCell ref="J76:K79"/>
    <mergeCell ref="J72:K74"/>
    <mergeCell ref="J55:K55"/>
    <mergeCell ref="D56:E56"/>
    <mergeCell ref="G56:H56"/>
    <mergeCell ref="J56:K56"/>
    <mergeCell ref="D57:E57"/>
    <mergeCell ref="G57:H57"/>
    <mergeCell ref="J57:K57"/>
    <mergeCell ref="D58:E58"/>
    <mergeCell ref="G58:H58"/>
    <mergeCell ref="J58:K58"/>
    <mergeCell ref="J70:K70"/>
    <mergeCell ref="J71:K71"/>
    <mergeCell ref="G70:H70"/>
    <mergeCell ref="C1:K2"/>
    <mergeCell ref="C42:K42"/>
    <mergeCell ref="G41:H41"/>
    <mergeCell ref="J41:K41"/>
    <mergeCell ref="C41:E41"/>
    <mergeCell ref="J28:K28"/>
    <mergeCell ref="J29:K29"/>
    <mergeCell ref="J30:K30"/>
    <mergeCell ref="J31:K31"/>
    <mergeCell ref="J32:K32"/>
    <mergeCell ref="C4:K5"/>
    <mergeCell ref="C23:E23"/>
    <mergeCell ref="J22:K22"/>
    <mergeCell ref="G22:H22"/>
    <mergeCell ref="C22:E22"/>
    <mergeCell ref="B8:K10"/>
    <mergeCell ref="B12:K19"/>
    <mergeCell ref="G28:H28"/>
    <mergeCell ref="C24:E24"/>
    <mergeCell ref="G24:H24"/>
    <mergeCell ref="G23:H23"/>
    <mergeCell ref="J23:K23"/>
    <mergeCell ref="G32:H32"/>
    <mergeCell ref="J24:K24"/>
    <mergeCell ref="G51:H51"/>
    <mergeCell ref="G29:H29"/>
    <mergeCell ref="G30:H30"/>
    <mergeCell ref="G31:H31"/>
    <mergeCell ref="C25:K25"/>
    <mergeCell ref="C39:K39"/>
    <mergeCell ref="C40:E40"/>
    <mergeCell ref="J40:K40"/>
    <mergeCell ref="G40:H40"/>
    <mergeCell ref="J38:K38"/>
    <mergeCell ref="D43:E43"/>
    <mergeCell ref="G43:H43"/>
    <mergeCell ref="J43:K43"/>
    <mergeCell ref="D51:E51"/>
    <mergeCell ref="J51:K51"/>
    <mergeCell ref="C34:K34"/>
    <mergeCell ref="G35:H35"/>
    <mergeCell ref="J35:K35"/>
    <mergeCell ref="G36:H36"/>
    <mergeCell ref="J36:K36"/>
    <mergeCell ref="G37:H37"/>
    <mergeCell ref="J37:K37"/>
    <mergeCell ref="G38:H38"/>
    <mergeCell ref="J50:K50"/>
    <mergeCell ref="D52:E52"/>
    <mergeCell ref="G52:H52"/>
    <mergeCell ref="J52:K52"/>
    <mergeCell ref="D53:E53"/>
    <mergeCell ref="G53:H53"/>
    <mergeCell ref="J53:K53"/>
    <mergeCell ref="J54:K54"/>
    <mergeCell ref="G54:H54"/>
    <mergeCell ref="D54:E54"/>
    <mergeCell ref="G71:H71"/>
    <mergeCell ref="J60:K60"/>
    <mergeCell ref="D61:E61"/>
    <mergeCell ref="D62:E62"/>
    <mergeCell ref="D69:E69"/>
    <mergeCell ref="G61:H61"/>
    <mergeCell ref="J61:K61"/>
    <mergeCell ref="G62:H62"/>
    <mergeCell ref="J62:K62"/>
    <mergeCell ref="G69:H69"/>
    <mergeCell ref="J69:K69"/>
    <mergeCell ref="D60:E60"/>
    <mergeCell ref="G60:H60"/>
    <mergeCell ref="D65:E65"/>
    <mergeCell ref="G65:H65"/>
    <mergeCell ref="J65:K65"/>
    <mergeCell ref="D66:E66"/>
    <mergeCell ref="G66:H66"/>
    <mergeCell ref="J66:K66"/>
    <mergeCell ref="D67:E67"/>
    <mergeCell ref="G67:H67"/>
    <mergeCell ref="J67:K67"/>
    <mergeCell ref="D68:E68"/>
    <mergeCell ref="G68:H68"/>
  </mergeCells>
  <conditionalFormatting sqref="J28:K32 J48:K50 J54:K54 J23:K23 J35:K38">
    <cfRule type="cellIs" dxfId="68" priority="116" operator="equal">
      <formula>"Error. Precio unitario superior a Precio tope"</formula>
    </cfRule>
    <cfRule type="cellIs" dxfId="67" priority="117" operator="equal">
      <formula>"Oferta incompleta. Algún precio unitario negativo o igual a cero"</formula>
    </cfRule>
  </conditionalFormatting>
  <conditionalFormatting sqref="J28:K32 J48:K50 J54:K54 J23:K23 J35:K38">
    <cfRule type="containsText" dxfId="66" priority="89" operator="containsText" text="Error Precio">
      <formula>NOT(ISERROR(SEARCH("Error Precio",J23)))</formula>
    </cfRule>
  </conditionalFormatting>
  <conditionalFormatting sqref="J40:K41">
    <cfRule type="cellIs" dxfId="65" priority="74" operator="equal">
      <formula>"Error. Precio unitario superior a Precio tope"</formula>
    </cfRule>
    <cfRule type="cellIs" dxfId="64" priority="75" operator="equal">
      <formula>"Oferta incompleta. Algún precio unitario negativo o igual a cero"</formula>
    </cfRule>
  </conditionalFormatting>
  <conditionalFormatting sqref="J40:K41">
    <cfRule type="containsText" dxfId="63" priority="73" operator="containsText" text="Error Precio">
      <formula>NOT(ISERROR(SEARCH("Error Precio",J40)))</formula>
    </cfRule>
  </conditionalFormatting>
  <conditionalFormatting sqref="J51:K53">
    <cfRule type="cellIs" dxfId="62" priority="62" operator="equal">
      <formula>"Error. Precio unitario superior a Precio tope"</formula>
    </cfRule>
    <cfRule type="cellIs" dxfId="61" priority="63" operator="equal">
      <formula>"Oferta incompleta. Algún precio unitario negativo o igual a cero"</formula>
    </cfRule>
  </conditionalFormatting>
  <conditionalFormatting sqref="J51:K53">
    <cfRule type="containsText" dxfId="60" priority="61" operator="containsText" text="Error Precio">
      <formula>NOT(ISERROR(SEARCH("Error Precio",J51)))</formula>
    </cfRule>
  </conditionalFormatting>
  <conditionalFormatting sqref="J55:K55">
    <cfRule type="cellIs" dxfId="59" priority="59" operator="equal">
      <formula>"Error. Precio unitario superior a Precio tope"</formula>
    </cfRule>
    <cfRule type="cellIs" dxfId="58" priority="60" operator="equal">
      <formula>"Oferta incompleta. Algún precio unitario negativo o igual a cero"</formula>
    </cfRule>
  </conditionalFormatting>
  <conditionalFormatting sqref="J55:K55">
    <cfRule type="containsText" dxfId="57" priority="58" operator="containsText" text="Error Precio">
      <formula>NOT(ISERROR(SEARCH("Error Precio",J55)))</formula>
    </cfRule>
  </conditionalFormatting>
  <conditionalFormatting sqref="J56:K56">
    <cfRule type="cellIs" dxfId="56" priority="56" operator="equal">
      <formula>"Error. Precio unitario superior a Precio tope"</formula>
    </cfRule>
    <cfRule type="cellIs" dxfId="55" priority="57" operator="equal">
      <formula>"Oferta incompleta. Algún precio unitario negativo o igual a cero"</formula>
    </cfRule>
  </conditionalFormatting>
  <conditionalFormatting sqref="J56:K56">
    <cfRule type="containsText" dxfId="54" priority="55" operator="containsText" text="Error Precio">
      <formula>NOT(ISERROR(SEARCH("Error Precio",J56)))</formula>
    </cfRule>
  </conditionalFormatting>
  <conditionalFormatting sqref="J57:K60">
    <cfRule type="cellIs" dxfId="53" priority="53" operator="equal">
      <formula>"Error. Precio unitario superior a Precio tope"</formula>
    </cfRule>
    <cfRule type="cellIs" dxfId="52" priority="54" operator="equal">
      <formula>"Oferta incompleta. Algún precio unitario negativo o igual a cero"</formula>
    </cfRule>
  </conditionalFormatting>
  <conditionalFormatting sqref="J57:K60">
    <cfRule type="containsText" dxfId="51" priority="52" operator="containsText" text="Error Precio">
      <formula>NOT(ISERROR(SEARCH("Error Precio",J57)))</formula>
    </cfRule>
  </conditionalFormatting>
  <conditionalFormatting sqref="J61:K61">
    <cfRule type="cellIs" dxfId="50" priority="50" operator="equal">
      <formula>"Error. Precio unitario superior a Precio tope"</formula>
    </cfRule>
    <cfRule type="cellIs" dxfId="49" priority="51" operator="equal">
      <formula>"Oferta incompleta. Algún precio unitario negativo o igual a cero"</formula>
    </cfRule>
  </conditionalFormatting>
  <conditionalFormatting sqref="J61:K61">
    <cfRule type="containsText" dxfId="48" priority="49" operator="containsText" text="Error Precio">
      <formula>NOT(ISERROR(SEARCH("Error Precio",J61)))</formula>
    </cfRule>
  </conditionalFormatting>
  <conditionalFormatting sqref="J62:K62">
    <cfRule type="cellIs" dxfId="47" priority="47" operator="equal">
      <formula>"Error. Precio unitario superior a Precio tope"</formula>
    </cfRule>
    <cfRule type="cellIs" dxfId="46" priority="48" operator="equal">
      <formula>"Oferta incompleta. Algún precio unitario negativo o igual a cero"</formula>
    </cfRule>
  </conditionalFormatting>
  <conditionalFormatting sqref="J62:K62">
    <cfRule type="containsText" dxfId="45" priority="46" operator="containsText" text="Error Precio">
      <formula>NOT(ISERROR(SEARCH("Error Precio",J62)))</formula>
    </cfRule>
  </conditionalFormatting>
  <conditionalFormatting sqref="J69:K71">
    <cfRule type="cellIs" dxfId="44" priority="44" operator="equal">
      <formula>"Error. Precio unitario superior a Precio tope"</formula>
    </cfRule>
    <cfRule type="cellIs" dxfId="43" priority="45" operator="equal">
      <formula>"Oferta incompleta. Algún precio unitario negativo o igual a cero"</formula>
    </cfRule>
  </conditionalFormatting>
  <conditionalFormatting sqref="J69:K71">
    <cfRule type="containsText" dxfId="42" priority="43" operator="containsText" text="Error Precio">
      <formula>NOT(ISERROR(SEARCH("Error Precio",J69)))</formula>
    </cfRule>
  </conditionalFormatting>
  <conditionalFormatting sqref="J24:K24">
    <cfRule type="cellIs" dxfId="41" priority="41" operator="equal">
      <formula>"Error. Precio unitario superior a Precio tope"</formula>
    </cfRule>
    <cfRule type="cellIs" dxfId="40" priority="42" operator="equal">
      <formula>"Oferta incompleta. Algún precio unitario negativo o igual a cero"</formula>
    </cfRule>
  </conditionalFormatting>
  <conditionalFormatting sqref="J24:K24">
    <cfRule type="containsText" dxfId="39" priority="40" operator="containsText" text="Error Precio">
      <formula>NOT(ISERROR(SEARCH("Error Precio",J24)))</formula>
    </cfRule>
  </conditionalFormatting>
  <conditionalFormatting sqref="J26:K27">
    <cfRule type="cellIs" dxfId="38" priority="38" operator="equal">
      <formula>"Error. Precio unitario superior a Precio tope"</formula>
    </cfRule>
    <cfRule type="cellIs" dxfId="37" priority="39" operator="equal">
      <formula>"Oferta incompleta. Algún precio unitario negativo o igual a cero"</formula>
    </cfRule>
  </conditionalFormatting>
  <conditionalFormatting sqref="J26:K27">
    <cfRule type="containsText" dxfId="36" priority="37" operator="containsText" text="Error Precio">
      <formula>NOT(ISERROR(SEARCH("Error Precio",J26)))</formula>
    </cfRule>
  </conditionalFormatting>
  <conditionalFormatting sqref="J33:K33">
    <cfRule type="cellIs" dxfId="35" priority="35" operator="equal">
      <formula>"Error. Precio unitario superior a Precio tope"</formula>
    </cfRule>
    <cfRule type="cellIs" dxfId="34" priority="36" operator="equal">
      <formula>"Oferta incompleta. Algún precio unitario negativo o igual a cero"</formula>
    </cfRule>
  </conditionalFormatting>
  <conditionalFormatting sqref="J33:K33">
    <cfRule type="containsText" dxfId="33" priority="34" operator="containsText" text="Error Precio">
      <formula>NOT(ISERROR(SEARCH("Error Precio",J33)))</formula>
    </cfRule>
  </conditionalFormatting>
  <conditionalFormatting sqref="J43:K43">
    <cfRule type="cellIs" dxfId="32" priority="32" operator="equal">
      <formula>"Error. Precio unitario superior a Precio tope"</formula>
    </cfRule>
    <cfRule type="cellIs" dxfId="31" priority="33" operator="equal">
      <formula>"Oferta incompleta. Algún precio unitario negativo o igual a cero"</formula>
    </cfRule>
  </conditionalFormatting>
  <conditionalFormatting sqref="J43:K43">
    <cfRule type="containsText" dxfId="30" priority="31" operator="containsText" text="Error Precio">
      <formula>NOT(ISERROR(SEARCH("Error Precio",J43)))</formula>
    </cfRule>
  </conditionalFormatting>
  <conditionalFormatting sqref="J44:K44">
    <cfRule type="cellIs" dxfId="29" priority="29" operator="equal">
      <formula>"Error. Precio unitario superior a Precio tope"</formula>
    </cfRule>
    <cfRule type="cellIs" dxfId="28" priority="30" operator="equal">
      <formula>"Oferta incompleta. Algún precio unitario negativo o igual a cero"</formula>
    </cfRule>
  </conditionalFormatting>
  <conditionalFormatting sqref="J44:K44">
    <cfRule type="containsText" dxfId="27" priority="28" operator="containsText" text="Error Precio">
      <formula>NOT(ISERROR(SEARCH("Error Precio",J44)))</formula>
    </cfRule>
  </conditionalFormatting>
  <conditionalFormatting sqref="J45:K45">
    <cfRule type="cellIs" dxfId="26" priority="26" operator="equal">
      <formula>"Error. Precio unitario superior a Precio tope"</formula>
    </cfRule>
    <cfRule type="cellIs" dxfId="25" priority="27" operator="equal">
      <formula>"Oferta incompleta. Algún precio unitario negativo o igual a cero"</formula>
    </cfRule>
  </conditionalFormatting>
  <conditionalFormatting sqref="J45:K45">
    <cfRule type="containsText" dxfId="24" priority="25" operator="containsText" text="Error Precio">
      <formula>NOT(ISERROR(SEARCH("Error Precio",J45)))</formula>
    </cfRule>
  </conditionalFormatting>
  <conditionalFormatting sqref="J46:K46">
    <cfRule type="cellIs" dxfId="23" priority="23" operator="equal">
      <formula>"Error. Precio unitario superior a Precio tope"</formula>
    </cfRule>
    <cfRule type="cellIs" dxfId="22" priority="24" operator="equal">
      <formula>"Oferta incompleta. Algún precio unitario negativo o igual a cero"</formula>
    </cfRule>
  </conditionalFormatting>
  <conditionalFormatting sqref="J46:K46">
    <cfRule type="containsText" dxfId="21" priority="22" operator="containsText" text="Error Precio">
      <formula>NOT(ISERROR(SEARCH("Error Precio",J46)))</formula>
    </cfRule>
  </conditionalFormatting>
  <conditionalFormatting sqref="J47:K47">
    <cfRule type="cellIs" dxfId="20" priority="20" operator="equal">
      <formula>"Error. Precio unitario superior a Precio tope"</formula>
    </cfRule>
    <cfRule type="cellIs" dxfId="19" priority="21" operator="equal">
      <formula>"Oferta incompleta. Algún precio unitario negativo o igual a cero"</formula>
    </cfRule>
  </conditionalFormatting>
  <conditionalFormatting sqref="J47:K47">
    <cfRule type="containsText" dxfId="18" priority="19" operator="containsText" text="Error Precio">
      <formula>NOT(ISERROR(SEARCH("Error Precio",J47)))</formula>
    </cfRule>
  </conditionalFormatting>
  <conditionalFormatting sqref="J63:K63">
    <cfRule type="cellIs" dxfId="17" priority="17" operator="equal">
      <formula>"Error. Precio unitario superior a Precio tope"</formula>
    </cfRule>
    <cfRule type="cellIs" dxfId="16" priority="18" operator="equal">
      <formula>"Oferta incompleta. Algún precio unitario negativo o igual a cero"</formula>
    </cfRule>
  </conditionalFormatting>
  <conditionalFormatting sqref="J63:K63">
    <cfRule type="containsText" dxfId="15" priority="16" operator="containsText" text="Error Precio">
      <formula>NOT(ISERROR(SEARCH("Error Precio",J63)))</formula>
    </cfRule>
  </conditionalFormatting>
  <conditionalFormatting sqref="J64:K64">
    <cfRule type="cellIs" dxfId="14" priority="14" operator="equal">
      <formula>"Error. Precio unitario superior a Precio tope"</formula>
    </cfRule>
    <cfRule type="cellIs" dxfId="13" priority="15" operator="equal">
      <formula>"Oferta incompleta. Algún precio unitario negativo o igual a cero"</formula>
    </cfRule>
  </conditionalFormatting>
  <conditionalFormatting sqref="J64:K64">
    <cfRule type="containsText" dxfId="12" priority="13" operator="containsText" text="Error Precio">
      <formula>NOT(ISERROR(SEARCH("Error Precio",J64)))</formula>
    </cfRule>
  </conditionalFormatting>
  <conditionalFormatting sqref="J65:K65">
    <cfRule type="cellIs" dxfId="11" priority="11" operator="equal">
      <formula>"Error. Precio unitario superior a Precio tope"</formula>
    </cfRule>
    <cfRule type="cellIs" dxfId="10" priority="12" operator="equal">
      <formula>"Oferta incompleta. Algún precio unitario negativo o igual a cero"</formula>
    </cfRule>
  </conditionalFormatting>
  <conditionalFormatting sqref="J65:K65">
    <cfRule type="containsText" dxfId="9" priority="10" operator="containsText" text="Error Precio">
      <formula>NOT(ISERROR(SEARCH("Error Precio",J65)))</formula>
    </cfRule>
  </conditionalFormatting>
  <conditionalFormatting sqref="J66:K66">
    <cfRule type="cellIs" dxfId="8" priority="8" operator="equal">
      <formula>"Error. Precio unitario superior a Precio tope"</formula>
    </cfRule>
    <cfRule type="cellIs" dxfId="7" priority="9" operator="equal">
      <formula>"Oferta incompleta. Algún precio unitario negativo o igual a cero"</formula>
    </cfRule>
  </conditionalFormatting>
  <conditionalFormatting sqref="J66:K66">
    <cfRule type="containsText" dxfId="6" priority="7" operator="containsText" text="Error Precio">
      <formula>NOT(ISERROR(SEARCH("Error Precio",J66)))</formula>
    </cfRule>
  </conditionalFormatting>
  <conditionalFormatting sqref="J67:K67">
    <cfRule type="cellIs" dxfId="5" priority="5" operator="equal">
      <formula>"Error. Precio unitario superior a Precio tope"</formula>
    </cfRule>
    <cfRule type="cellIs" dxfId="4" priority="6" operator="equal">
      <formula>"Oferta incompleta. Algún precio unitario negativo o igual a cero"</formula>
    </cfRule>
  </conditionalFormatting>
  <conditionalFormatting sqref="J67:K67">
    <cfRule type="containsText" dxfId="3" priority="4" operator="containsText" text="Error Precio">
      <formula>NOT(ISERROR(SEARCH("Error Precio",J67)))</formula>
    </cfRule>
  </conditionalFormatting>
  <conditionalFormatting sqref="J68:K68">
    <cfRule type="cellIs" dxfId="2" priority="2" operator="equal">
      <formula>"Error. Precio unitario superior a Precio tope"</formula>
    </cfRule>
    <cfRule type="cellIs" dxfId="1" priority="3" operator="equal">
      <formula>"Oferta incompleta. Algún precio unitario negativo o igual a cero"</formula>
    </cfRule>
  </conditionalFormatting>
  <conditionalFormatting sqref="J68:K68">
    <cfRule type="containsText" dxfId="0" priority="1" operator="containsText" text="Error Precio">
      <formula>NOT(ISERROR(SEARCH("Error Precio",J68)))</formula>
    </cfRule>
  </conditionalFormatting>
  <dataValidations count="1">
    <dataValidation type="custom" allowBlank="1" showInputMessage="1" showErrorMessage="1" errorTitle="ERROR EXCESO DECIMALES" error="El importe debe tener sólo 2 decimales" sqref="G40:G41 I23:I24 G35:G38 G23:G24 G26:G33 G43:G71">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García, Natalia de Jesús</cp:lastModifiedBy>
  <dcterms:created xsi:type="dcterms:W3CDTF">2016-04-12T18:58:47Z</dcterms:created>
  <dcterms:modified xsi:type="dcterms:W3CDTF">2018-08-14T06:02:32Z</dcterms:modified>
</cp:coreProperties>
</file>